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hidePivotFieldList="1"/>
  <mc:AlternateContent xmlns:mc="http://schemas.openxmlformats.org/markup-compatibility/2006">
    <mc:Choice Requires="x15">
      <x15ac:absPath xmlns:x15ac="http://schemas.microsoft.com/office/spreadsheetml/2010/11/ac" url="C:\Users\cl189312156\Desktop\UME\04 Reactivos\2022\07\"/>
    </mc:Choice>
  </mc:AlternateContent>
  <xr:revisionPtr revIDLastSave="0" documentId="13_ncr:1_{D07E5EA1-D0B5-41E2-9C30-81D88870A519}" xr6:coauthVersionLast="47" xr6:coauthVersionMax="47" xr10:uidLastSave="{00000000-0000-0000-0000-000000000000}"/>
  <bookViews>
    <workbookView xWindow="20370" yWindow="-120" windowWidth="19440" windowHeight="10440" tabRatio="871" xr2:uid="{00000000-000D-0000-FFFF-FFFF00000000}"/>
  </bookViews>
  <sheets>
    <sheet name="RESUMEN" sheetId="5" r:id="rId1"/>
    <sheet name="Distribución_Reactivos" sheetId="13" r:id="rId2"/>
    <sheet name="TOTAL CARGO REACTIVO" sheetId="12" r:id="rId3"/>
    <sheet name="Cálculo_Recargo" sheetId="11" r:id="rId4"/>
    <sheet name="EMPRESAS" sheetId="14" r:id="rId5"/>
  </sheets>
  <definedNames>
    <definedName name="_xlnm._FilterDatabase" localSheetId="3" hidden="1">Cálculo_Recargo!$A$10:$AK$757</definedName>
    <definedName name="_xlnm._FilterDatabase" localSheetId="1" hidden="1">Distribución_Reactivos!$E$2:$J$457</definedName>
    <definedName name="_xlnm._FilterDatabase" localSheetId="4" hidden="1">EMPRESAS!$C$1:$C$439</definedName>
  </definedNames>
  <calcPr calcId="191029"/>
  <pivotCaches>
    <pivotCache cacheId="34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499" i="11" l="1"/>
  <c r="X500" i="11"/>
  <c r="X501" i="11"/>
  <c r="X502" i="11"/>
  <c r="X503" i="11"/>
  <c r="X504" i="11"/>
  <c r="X505" i="11"/>
  <c r="X506" i="11"/>
  <c r="X507" i="11"/>
  <c r="X508" i="11"/>
  <c r="X509" i="11"/>
  <c r="X510" i="11"/>
  <c r="X511" i="11"/>
  <c r="X512" i="11"/>
  <c r="X513" i="11"/>
  <c r="X514" i="11"/>
  <c r="X515" i="11"/>
  <c r="X516" i="11"/>
  <c r="X517" i="11"/>
  <c r="X518" i="11"/>
  <c r="X519" i="11"/>
  <c r="X520" i="11"/>
  <c r="X521" i="11"/>
  <c r="X522" i="11"/>
  <c r="X523" i="11"/>
  <c r="X524" i="11"/>
  <c r="X525" i="11"/>
  <c r="X526" i="11"/>
  <c r="X527" i="11"/>
  <c r="X528" i="11"/>
  <c r="X529" i="11"/>
  <c r="X530" i="11"/>
  <c r="X531" i="11"/>
  <c r="X532" i="11"/>
  <c r="X533" i="11"/>
  <c r="X534" i="11"/>
  <c r="X535" i="11"/>
  <c r="X536" i="11"/>
  <c r="X537" i="11"/>
  <c r="X538" i="11"/>
  <c r="X539" i="11"/>
  <c r="X540" i="11"/>
  <c r="X541" i="11"/>
  <c r="X542" i="11"/>
  <c r="X543" i="11"/>
  <c r="X544" i="11"/>
  <c r="X545" i="11"/>
  <c r="X546" i="11"/>
  <c r="X547" i="11"/>
  <c r="X548" i="11"/>
  <c r="X549" i="11"/>
  <c r="X550" i="11"/>
  <c r="X551" i="11"/>
  <c r="X552" i="11"/>
  <c r="X553" i="11"/>
  <c r="X554" i="11"/>
  <c r="X555" i="11"/>
  <c r="X556" i="11"/>
  <c r="X557" i="11"/>
  <c r="X558" i="11"/>
  <c r="X559" i="11"/>
  <c r="X560" i="11"/>
  <c r="X561" i="11"/>
  <c r="X562" i="11"/>
  <c r="X563" i="11"/>
  <c r="X564" i="11"/>
  <c r="X565" i="11"/>
  <c r="X566" i="11"/>
  <c r="X567" i="11"/>
  <c r="X568" i="11"/>
  <c r="X569" i="11"/>
  <c r="X570" i="11"/>
  <c r="X571" i="11"/>
  <c r="X572" i="11"/>
  <c r="X573" i="11"/>
  <c r="X574" i="11"/>
  <c r="X575" i="11"/>
  <c r="X576" i="11"/>
  <c r="X577" i="11"/>
  <c r="X578" i="11"/>
  <c r="X579" i="11"/>
  <c r="X580" i="11"/>
  <c r="X581" i="11"/>
  <c r="X582" i="11"/>
  <c r="X583" i="11"/>
  <c r="X584" i="11"/>
  <c r="X585" i="11"/>
  <c r="X586" i="11"/>
  <c r="X587" i="11"/>
  <c r="X588" i="11"/>
  <c r="X589" i="11"/>
  <c r="X590" i="11"/>
  <c r="X591" i="11"/>
  <c r="X592" i="11"/>
  <c r="X593" i="11"/>
  <c r="X594" i="11"/>
  <c r="X595" i="11"/>
  <c r="X596" i="11"/>
  <c r="X597" i="11"/>
  <c r="X598" i="11"/>
  <c r="X599" i="11"/>
  <c r="X600" i="11"/>
  <c r="X601" i="11"/>
  <c r="X602" i="11"/>
  <c r="X603" i="11"/>
  <c r="X604" i="11"/>
  <c r="X605" i="11"/>
  <c r="X606" i="11"/>
  <c r="X607" i="11"/>
  <c r="X608" i="11"/>
  <c r="X609" i="11"/>
  <c r="X610" i="11"/>
  <c r="X611" i="11"/>
  <c r="X612" i="11"/>
  <c r="X613" i="11"/>
  <c r="X614" i="11"/>
  <c r="X615" i="11"/>
  <c r="X616" i="11"/>
  <c r="X617" i="11"/>
  <c r="X618" i="11"/>
  <c r="X619" i="11"/>
  <c r="X620" i="11"/>
  <c r="X621" i="11"/>
  <c r="X622" i="11"/>
  <c r="X623" i="11"/>
  <c r="X624" i="11"/>
  <c r="X625" i="11"/>
  <c r="X626" i="11"/>
  <c r="X627" i="11"/>
  <c r="X628" i="11"/>
  <c r="X629" i="11"/>
  <c r="X630" i="11"/>
  <c r="X631" i="11"/>
  <c r="X632" i="11"/>
  <c r="X633" i="11"/>
  <c r="X634" i="11"/>
  <c r="X635" i="11"/>
  <c r="X636" i="11"/>
  <c r="X637" i="11"/>
  <c r="X638" i="11"/>
  <c r="X639" i="11"/>
  <c r="X640" i="11"/>
  <c r="X641" i="11"/>
  <c r="X642" i="11"/>
  <c r="X643" i="11"/>
  <c r="X644" i="11"/>
  <c r="X645" i="11"/>
  <c r="X646" i="11"/>
  <c r="X647" i="11"/>
  <c r="X648" i="11"/>
  <c r="X649" i="11"/>
  <c r="X650" i="11"/>
  <c r="X651" i="11"/>
  <c r="X652" i="11"/>
  <c r="X653" i="11"/>
  <c r="X654" i="11"/>
  <c r="X655" i="11"/>
  <c r="X656" i="11"/>
  <c r="X657" i="11"/>
  <c r="X658" i="11"/>
  <c r="X659" i="11"/>
  <c r="X660" i="11"/>
  <c r="X661" i="11"/>
  <c r="X662" i="11"/>
  <c r="X663" i="11"/>
  <c r="X664" i="11"/>
  <c r="X665" i="11"/>
  <c r="X666" i="11"/>
  <c r="X667" i="11"/>
  <c r="X668" i="11"/>
  <c r="X669" i="11"/>
  <c r="X670" i="11"/>
  <c r="X671" i="11"/>
  <c r="X672" i="11"/>
  <c r="X673" i="11"/>
  <c r="X674" i="11"/>
  <c r="X675" i="11"/>
  <c r="X676" i="11"/>
  <c r="X677" i="11"/>
  <c r="X678" i="11"/>
  <c r="X679" i="11"/>
  <c r="X680" i="11"/>
  <c r="X681" i="11"/>
  <c r="X682" i="11"/>
  <c r="X683" i="11"/>
  <c r="X684" i="11"/>
  <c r="X685" i="11"/>
  <c r="X686" i="11"/>
  <c r="X687" i="11"/>
  <c r="X688" i="11"/>
  <c r="X689" i="11"/>
  <c r="X690" i="11"/>
  <c r="X691" i="11"/>
  <c r="X692" i="11"/>
  <c r="X693" i="11"/>
  <c r="X694" i="11"/>
  <c r="X695" i="11"/>
  <c r="X696" i="11"/>
  <c r="X697" i="11"/>
  <c r="X698" i="11"/>
  <c r="X699" i="11"/>
  <c r="X700" i="11"/>
  <c r="X701" i="11"/>
  <c r="X702" i="11"/>
  <c r="X703" i="11"/>
  <c r="X704" i="11"/>
  <c r="X705" i="11"/>
  <c r="X706" i="11"/>
  <c r="X707" i="11"/>
  <c r="X708" i="11"/>
  <c r="X709" i="11"/>
  <c r="X710" i="11"/>
  <c r="X711" i="11"/>
  <c r="X712" i="11"/>
  <c r="X713" i="11"/>
  <c r="X714" i="11"/>
  <c r="X715" i="11"/>
  <c r="X716" i="11"/>
  <c r="X717" i="11"/>
  <c r="X718" i="11"/>
  <c r="X719" i="11"/>
  <c r="X720" i="11"/>
  <c r="X721" i="11"/>
  <c r="X722" i="11"/>
  <c r="X723" i="11"/>
  <c r="X724" i="11"/>
  <c r="X725" i="11"/>
  <c r="X726" i="11"/>
  <c r="X727" i="11"/>
  <c r="X728" i="11"/>
  <c r="X729" i="11"/>
  <c r="X730" i="11"/>
  <c r="X731" i="11"/>
  <c r="X732" i="11"/>
  <c r="X733" i="11"/>
  <c r="X734" i="11"/>
  <c r="X735" i="11"/>
  <c r="X736" i="11"/>
  <c r="X737" i="11"/>
  <c r="X738" i="11"/>
  <c r="X739" i="11"/>
  <c r="X740" i="11"/>
  <c r="X741" i="11"/>
  <c r="X742" i="11"/>
  <c r="X743" i="11"/>
  <c r="X744" i="11"/>
  <c r="X745" i="11"/>
  <c r="X746" i="11"/>
  <c r="X747" i="11"/>
  <c r="X748" i="11"/>
  <c r="X749" i="11"/>
  <c r="X750" i="11"/>
  <c r="X751" i="11"/>
  <c r="X752" i="11"/>
  <c r="X753" i="11"/>
  <c r="X754" i="11"/>
  <c r="B40" i="12"/>
  <c r="C40" i="12"/>
  <c r="D40" i="12"/>
  <c r="E40" i="12"/>
  <c r="F40" i="12"/>
  <c r="G40" i="12"/>
  <c r="H40" i="12"/>
  <c r="R731" i="11"/>
  <c r="S731" i="11"/>
  <c r="T731" i="11"/>
  <c r="U731" i="11"/>
  <c r="V731" i="11"/>
  <c r="W731" i="11"/>
  <c r="R732" i="11"/>
  <c r="S732" i="11"/>
  <c r="T732" i="11"/>
  <c r="U732" i="11"/>
  <c r="V732" i="11"/>
  <c r="W732" i="11"/>
  <c r="R733" i="11"/>
  <c r="S733" i="11"/>
  <c r="T733" i="11"/>
  <c r="U733" i="11"/>
  <c r="V733" i="11"/>
  <c r="W733" i="11"/>
  <c r="R734" i="11"/>
  <c r="S734" i="11"/>
  <c r="T734" i="11"/>
  <c r="U734" i="11"/>
  <c r="V734" i="11"/>
  <c r="W734" i="11"/>
  <c r="R735" i="11"/>
  <c r="S735" i="11"/>
  <c r="T735" i="11"/>
  <c r="U735" i="11"/>
  <c r="V735" i="11"/>
  <c r="W735" i="11"/>
  <c r="R736" i="11"/>
  <c r="S736" i="11"/>
  <c r="T736" i="11"/>
  <c r="U736" i="11"/>
  <c r="V736" i="11"/>
  <c r="W736" i="11"/>
  <c r="R737" i="11"/>
  <c r="S737" i="11"/>
  <c r="T737" i="11"/>
  <c r="U737" i="11"/>
  <c r="V737" i="11"/>
  <c r="W737" i="11"/>
  <c r="R738" i="11"/>
  <c r="S738" i="11"/>
  <c r="T738" i="11"/>
  <c r="U738" i="11"/>
  <c r="V738" i="11"/>
  <c r="W738" i="11"/>
  <c r="R739" i="11"/>
  <c r="S739" i="11"/>
  <c r="T739" i="11"/>
  <c r="U739" i="11"/>
  <c r="V739" i="11"/>
  <c r="W739" i="11"/>
  <c r="R740" i="11"/>
  <c r="S740" i="11"/>
  <c r="T740" i="11"/>
  <c r="U740" i="11"/>
  <c r="V740" i="11"/>
  <c r="W740" i="11"/>
  <c r="R741" i="11"/>
  <c r="S741" i="11"/>
  <c r="T741" i="11"/>
  <c r="U741" i="11"/>
  <c r="V741" i="11"/>
  <c r="W741" i="11"/>
  <c r="R742" i="11"/>
  <c r="S742" i="11"/>
  <c r="T742" i="11"/>
  <c r="U742" i="11"/>
  <c r="V742" i="11"/>
  <c r="W742" i="11"/>
  <c r="R743" i="11"/>
  <c r="S743" i="11"/>
  <c r="T743" i="11"/>
  <c r="U743" i="11"/>
  <c r="V743" i="11"/>
  <c r="W743" i="11"/>
  <c r="R744" i="11"/>
  <c r="S744" i="11"/>
  <c r="T744" i="11"/>
  <c r="U744" i="11"/>
  <c r="V744" i="11"/>
  <c r="W744" i="11"/>
  <c r="R745" i="11"/>
  <c r="S745" i="11"/>
  <c r="T745" i="11"/>
  <c r="U745" i="11"/>
  <c r="V745" i="11"/>
  <c r="W745" i="11"/>
  <c r="R746" i="11"/>
  <c r="S746" i="11"/>
  <c r="T746" i="11"/>
  <c r="U746" i="11"/>
  <c r="V746" i="11"/>
  <c r="W746" i="11"/>
  <c r="R747" i="11"/>
  <c r="S747" i="11"/>
  <c r="T747" i="11"/>
  <c r="U747" i="11"/>
  <c r="V747" i="11"/>
  <c r="W747" i="11"/>
  <c r="R748" i="11"/>
  <c r="S748" i="11"/>
  <c r="T748" i="11"/>
  <c r="U748" i="11"/>
  <c r="V748" i="11"/>
  <c r="W748" i="11"/>
  <c r="R749" i="11"/>
  <c r="S749" i="11"/>
  <c r="T749" i="11"/>
  <c r="U749" i="11"/>
  <c r="V749" i="11"/>
  <c r="W749" i="11"/>
  <c r="R750" i="11"/>
  <c r="S750" i="11"/>
  <c r="T750" i="11"/>
  <c r="U750" i="11"/>
  <c r="V750" i="11"/>
  <c r="W750" i="11"/>
  <c r="R751" i="11"/>
  <c r="S751" i="11"/>
  <c r="T751" i="11"/>
  <c r="U751" i="11"/>
  <c r="V751" i="11"/>
  <c r="W751" i="11"/>
  <c r="R752" i="11"/>
  <c r="S752" i="11"/>
  <c r="T752" i="11"/>
  <c r="U752" i="11"/>
  <c r="V752" i="11"/>
  <c r="W752" i="11"/>
  <c r="R753" i="11"/>
  <c r="S753" i="11"/>
  <c r="T753" i="11"/>
  <c r="U753" i="11"/>
  <c r="V753" i="11"/>
  <c r="W753" i="11"/>
  <c r="R754" i="11"/>
  <c r="S754" i="11"/>
  <c r="T754" i="11"/>
  <c r="U754" i="11"/>
  <c r="V754" i="11"/>
  <c r="W754" i="11"/>
  <c r="C731" i="11"/>
  <c r="C732" i="11"/>
  <c r="C733" i="11"/>
  <c r="C734" i="11"/>
  <c r="C735" i="11"/>
  <c r="C736" i="11"/>
  <c r="C737" i="11"/>
  <c r="C738" i="11"/>
  <c r="C739" i="11"/>
  <c r="C740" i="11"/>
  <c r="C741" i="11"/>
  <c r="C742" i="11"/>
  <c r="C743" i="11"/>
  <c r="C744" i="11"/>
  <c r="C745" i="11"/>
  <c r="C746" i="11"/>
  <c r="C747" i="11"/>
  <c r="C748" i="11"/>
  <c r="C749" i="11"/>
  <c r="C750" i="11"/>
  <c r="C751" i="11"/>
  <c r="C752" i="11"/>
  <c r="C753" i="11"/>
  <c r="C754" i="11"/>
  <c r="R12" i="11" l="1"/>
  <c r="S12" i="11"/>
  <c r="T12" i="11"/>
  <c r="U12" i="11"/>
  <c r="V12" i="11"/>
  <c r="W12" i="11"/>
  <c r="X12" i="11"/>
  <c r="R13" i="11"/>
  <c r="S13" i="11"/>
  <c r="T13" i="11"/>
  <c r="U13" i="11"/>
  <c r="V13" i="11"/>
  <c r="W13" i="11"/>
  <c r="X13" i="11"/>
  <c r="R14" i="11"/>
  <c r="S14" i="11"/>
  <c r="T14" i="11"/>
  <c r="U14" i="11"/>
  <c r="V14" i="11"/>
  <c r="W14" i="11"/>
  <c r="X14" i="11"/>
  <c r="R15" i="11"/>
  <c r="S15" i="11"/>
  <c r="T15" i="11"/>
  <c r="U15" i="11"/>
  <c r="V15" i="11"/>
  <c r="W15" i="11"/>
  <c r="X15" i="11"/>
  <c r="R16" i="11"/>
  <c r="S16" i="11"/>
  <c r="T16" i="11"/>
  <c r="U16" i="11"/>
  <c r="V16" i="11"/>
  <c r="W16" i="11"/>
  <c r="X16" i="11"/>
  <c r="R17" i="11"/>
  <c r="S17" i="11"/>
  <c r="T17" i="11"/>
  <c r="U17" i="11"/>
  <c r="V17" i="11"/>
  <c r="W17" i="11"/>
  <c r="X17" i="11"/>
  <c r="R18" i="11"/>
  <c r="S18" i="11"/>
  <c r="T18" i="11"/>
  <c r="U18" i="11"/>
  <c r="V18" i="11"/>
  <c r="W18" i="11"/>
  <c r="X18" i="11"/>
  <c r="R19" i="11"/>
  <c r="S19" i="11"/>
  <c r="T19" i="11"/>
  <c r="U19" i="11"/>
  <c r="V19" i="11"/>
  <c r="W19" i="11"/>
  <c r="X19" i="11"/>
  <c r="R20" i="11"/>
  <c r="S20" i="11"/>
  <c r="T20" i="11"/>
  <c r="U20" i="11"/>
  <c r="V20" i="11"/>
  <c r="W20" i="11"/>
  <c r="X20" i="11"/>
  <c r="R21" i="11"/>
  <c r="S21" i="11"/>
  <c r="T21" i="11"/>
  <c r="U21" i="11"/>
  <c r="V21" i="11"/>
  <c r="W21" i="11"/>
  <c r="X21" i="11"/>
  <c r="R22" i="11"/>
  <c r="S22" i="11"/>
  <c r="T22" i="11"/>
  <c r="U22" i="11"/>
  <c r="V22" i="11"/>
  <c r="W22" i="11"/>
  <c r="X22" i="11"/>
  <c r="R23" i="11"/>
  <c r="S23" i="11"/>
  <c r="T23" i="11"/>
  <c r="U23" i="11"/>
  <c r="V23" i="11"/>
  <c r="W23" i="11"/>
  <c r="X23" i="11"/>
  <c r="R24" i="11"/>
  <c r="S24" i="11"/>
  <c r="T24" i="11"/>
  <c r="U24" i="11"/>
  <c r="V24" i="11"/>
  <c r="W24" i="11"/>
  <c r="X24" i="11"/>
  <c r="R25" i="11"/>
  <c r="S25" i="11"/>
  <c r="T25" i="11"/>
  <c r="U25" i="11"/>
  <c r="V25" i="11"/>
  <c r="W25" i="11"/>
  <c r="X25" i="11"/>
  <c r="R26" i="11"/>
  <c r="S26" i="11"/>
  <c r="T26" i="11"/>
  <c r="U26" i="11"/>
  <c r="V26" i="11"/>
  <c r="W26" i="11"/>
  <c r="X26" i="11"/>
  <c r="R27" i="11"/>
  <c r="S27" i="11"/>
  <c r="T27" i="11"/>
  <c r="U27" i="11"/>
  <c r="V27" i="11"/>
  <c r="W27" i="11"/>
  <c r="X27" i="11"/>
  <c r="R28" i="11"/>
  <c r="S28" i="11"/>
  <c r="T28" i="11"/>
  <c r="U28" i="11"/>
  <c r="V28" i="11"/>
  <c r="W28" i="11"/>
  <c r="X28" i="11"/>
  <c r="R29" i="11"/>
  <c r="S29" i="11"/>
  <c r="T29" i="11"/>
  <c r="U29" i="11"/>
  <c r="V29" i="11"/>
  <c r="W29" i="11"/>
  <c r="X29" i="11"/>
  <c r="R30" i="11"/>
  <c r="S30" i="11"/>
  <c r="T30" i="11"/>
  <c r="U30" i="11"/>
  <c r="V30" i="11"/>
  <c r="W30" i="11"/>
  <c r="X30" i="11"/>
  <c r="R31" i="11"/>
  <c r="S31" i="11"/>
  <c r="T31" i="11"/>
  <c r="U31" i="11"/>
  <c r="V31" i="11"/>
  <c r="W31" i="11"/>
  <c r="X31" i="11"/>
  <c r="R32" i="11"/>
  <c r="S32" i="11"/>
  <c r="T32" i="11"/>
  <c r="U32" i="11"/>
  <c r="V32" i="11"/>
  <c r="W32" i="11"/>
  <c r="X32" i="11"/>
  <c r="R33" i="11"/>
  <c r="S33" i="11"/>
  <c r="T33" i="11"/>
  <c r="U33" i="11"/>
  <c r="V33" i="11"/>
  <c r="W33" i="11"/>
  <c r="X33" i="11"/>
  <c r="R34" i="11"/>
  <c r="S34" i="11"/>
  <c r="T34" i="11"/>
  <c r="U34" i="11"/>
  <c r="V34" i="11"/>
  <c r="W34" i="11"/>
  <c r="X34" i="11"/>
  <c r="R35" i="11"/>
  <c r="S35" i="11"/>
  <c r="T35" i="11"/>
  <c r="U35" i="11"/>
  <c r="V35" i="11"/>
  <c r="W35" i="11"/>
  <c r="X35" i="11"/>
  <c r="R36" i="11"/>
  <c r="S36" i="11"/>
  <c r="T36" i="11"/>
  <c r="U36" i="11"/>
  <c r="V36" i="11"/>
  <c r="W36" i="11"/>
  <c r="X36" i="11"/>
  <c r="R37" i="11"/>
  <c r="S37" i="11"/>
  <c r="T37" i="11"/>
  <c r="U37" i="11"/>
  <c r="V37" i="11"/>
  <c r="W37" i="11"/>
  <c r="X37" i="11"/>
  <c r="R38" i="11"/>
  <c r="S38" i="11"/>
  <c r="T38" i="11"/>
  <c r="U38" i="11"/>
  <c r="V38" i="11"/>
  <c r="W38" i="11"/>
  <c r="X38" i="11"/>
  <c r="R39" i="11"/>
  <c r="S39" i="11"/>
  <c r="T39" i="11"/>
  <c r="U39" i="11"/>
  <c r="V39" i="11"/>
  <c r="W39" i="11"/>
  <c r="X39" i="11"/>
  <c r="R40" i="11"/>
  <c r="S40" i="11"/>
  <c r="T40" i="11"/>
  <c r="U40" i="11"/>
  <c r="V40" i="11"/>
  <c r="W40" i="11"/>
  <c r="X40" i="11"/>
  <c r="R41" i="11"/>
  <c r="S41" i="11"/>
  <c r="T41" i="11"/>
  <c r="U41" i="11"/>
  <c r="V41" i="11"/>
  <c r="W41" i="11"/>
  <c r="X41" i="11"/>
  <c r="R42" i="11"/>
  <c r="S42" i="11"/>
  <c r="T42" i="11"/>
  <c r="U42" i="11"/>
  <c r="V42" i="11"/>
  <c r="W42" i="11"/>
  <c r="X42" i="11"/>
  <c r="R43" i="11"/>
  <c r="S43" i="11"/>
  <c r="T43" i="11"/>
  <c r="U43" i="11"/>
  <c r="V43" i="11"/>
  <c r="W43" i="11"/>
  <c r="X43" i="11"/>
  <c r="R44" i="11"/>
  <c r="S44" i="11"/>
  <c r="T44" i="11"/>
  <c r="U44" i="11"/>
  <c r="V44" i="11"/>
  <c r="W44" i="11"/>
  <c r="X44" i="11"/>
  <c r="R45" i="11"/>
  <c r="S45" i="11"/>
  <c r="T45" i="11"/>
  <c r="U45" i="11"/>
  <c r="V45" i="11"/>
  <c r="W45" i="11"/>
  <c r="X45" i="11"/>
  <c r="R46" i="11"/>
  <c r="S46" i="11"/>
  <c r="T46" i="11"/>
  <c r="U46" i="11"/>
  <c r="V46" i="11"/>
  <c r="W46" i="11"/>
  <c r="X46" i="11"/>
  <c r="R47" i="11"/>
  <c r="S47" i="11"/>
  <c r="T47" i="11"/>
  <c r="U47" i="11"/>
  <c r="V47" i="11"/>
  <c r="W47" i="11"/>
  <c r="X47" i="11"/>
  <c r="R48" i="11"/>
  <c r="S48" i="11"/>
  <c r="T48" i="11"/>
  <c r="U48" i="11"/>
  <c r="V48" i="11"/>
  <c r="W48" i="11"/>
  <c r="X48" i="11"/>
  <c r="R49" i="11"/>
  <c r="S49" i="11"/>
  <c r="T49" i="11"/>
  <c r="U49" i="11"/>
  <c r="V49" i="11"/>
  <c r="W49" i="11"/>
  <c r="X49" i="11"/>
  <c r="R50" i="11"/>
  <c r="S50" i="11"/>
  <c r="T50" i="11"/>
  <c r="U50" i="11"/>
  <c r="V50" i="11"/>
  <c r="W50" i="11"/>
  <c r="X50" i="11"/>
  <c r="R51" i="11"/>
  <c r="S51" i="11"/>
  <c r="T51" i="11"/>
  <c r="U51" i="11"/>
  <c r="V51" i="11"/>
  <c r="W51" i="11"/>
  <c r="X51" i="11"/>
  <c r="R52" i="11"/>
  <c r="S52" i="11"/>
  <c r="T52" i="11"/>
  <c r="U52" i="11"/>
  <c r="V52" i="11"/>
  <c r="W52" i="11"/>
  <c r="X52" i="11"/>
  <c r="R53" i="11"/>
  <c r="S53" i="11"/>
  <c r="T53" i="11"/>
  <c r="U53" i="11"/>
  <c r="V53" i="11"/>
  <c r="W53" i="11"/>
  <c r="X53" i="11"/>
  <c r="R54" i="11"/>
  <c r="S54" i="11"/>
  <c r="T54" i="11"/>
  <c r="U54" i="11"/>
  <c r="V54" i="11"/>
  <c r="W54" i="11"/>
  <c r="X54" i="11"/>
  <c r="R55" i="11"/>
  <c r="S55" i="11"/>
  <c r="T55" i="11"/>
  <c r="U55" i="11"/>
  <c r="V55" i="11"/>
  <c r="W55" i="11"/>
  <c r="X55" i="11"/>
  <c r="R56" i="11"/>
  <c r="S56" i="11"/>
  <c r="T56" i="11"/>
  <c r="U56" i="11"/>
  <c r="V56" i="11"/>
  <c r="W56" i="11"/>
  <c r="X56" i="11"/>
  <c r="R57" i="11"/>
  <c r="S57" i="11"/>
  <c r="T57" i="11"/>
  <c r="U57" i="11"/>
  <c r="V57" i="11"/>
  <c r="W57" i="11"/>
  <c r="X57" i="11"/>
  <c r="R58" i="11"/>
  <c r="S58" i="11"/>
  <c r="T58" i="11"/>
  <c r="U58" i="11"/>
  <c r="V58" i="11"/>
  <c r="W58" i="11"/>
  <c r="X58" i="11"/>
  <c r="R59" i="11"/>
  <c r="S59" i="11"/>
  <c r="T59" i="11"/>
  <c r="U59" i="11"/>
  <c r="V59" i="11"/>
  <c r="W59" i="11"/>
  <c r="X59" i="11"/>
  <c r="R60" i="11"/>
  <c r="S60" i="11"/>
  <c r="T60" i="11"/>
  <c r="U60" i="11"/>
  <c r="V60" i="11"/>
  <c r="W60" i="11"/>
  <c r="X60" i="11"/>
  <c r="R61" i="11"/>
  <c r="S61" i="11"/>
  <c r="T61" i="11"/>
  <c r="U61" i="11"/>
  <c r="V61" i="11"/>
  <c r="W61" i="11"/>
  <c r="X61" i="11"/>
  <c r="R62" i="11"/>
  <c r="S62" i="11"/>
  <c r="T62" i="11"/>
  <c r="U62" i="11"/>
  <c r="V62" i="11"/>
  <c r="W62" i="11"/>
  <c r="X62" i="11"/>
  <c r="R63" i="11"/>
  <c r="S63" i="11"/>
  <c r="T63" i="11"/>
  <c r="U63" i="11"/>
  <c r="V63" i="11"/>
  <c r="W63" i="11"/>
  <c r="X63" i="11"/>
  <c r="R64" i="11"/>
  <c r="S64" i="11"/>
  <c r="T64" i="11"/>
  <c r="U64" i="11"/>
  <c r="V64" i="11"/>
  <c r="W64" i="11"/>
  <c r="X64" i="11"/>
  <c r="R65" i="11"/>
  <c r="S65" i="11"/>
  <c r="T65" i="11"/>
  <c r="U65" i="11"/>
  <c r="V65" i="11"/>
  <c r="W65" i="11"/>
  <c r="X65" i="11"/>
  <c r="R66" i="11"/>
  <c r="S66" i="11"/>
  <c r="T66" i="11"/>
  <c r="U66" i="11"/>
  <c r="V66" i="11"/>
  <c r="W66" i="11"/>
  <c r="X66" i="11"/>
  <c r="R67" i="11"/>
  <c r="S67" i="11"/>
  <c r="T67" i="11"/>
  <c r="U67" i="11"/>
  <c r="V67" i="11"/>
  <c r="W67" i="11"/>
  <c r="X67" i="11"/>
  <c r="R68" i="11"/>
  <c r="S68" i="11"/>
  <c r="T68" i="11"/>
  <c r="U68" i="11"/>
  <c r="V68" i="11"/>
  <c r="W68" i="11"/>
  <c r="X68" i="11"/>
  <c r="R69" i="11"/>
  <c r="S69" i="11"/>
  <c r="T69" i="11"/>
  <c r="U69" i="11"/>
  <c r="V69" i="11"/>
  <c r="W69" i="11"/>
  <c r="X69" i="11"/>
  <c r="R70" i="11"/>
  <c r="S70" i="11"/>
  <c r="T70" i="11"/>
  <c r="U70" i="11"/>
  <c r="V70" i="11"/>
  <c r="W70" i="11"/>
  <c r="X70" i="11"/>
  <c r="R71" i="11"/>
  <c r="S71" i="11"/>
  <c r="T71" i="11"/>
  <c r="U71" i="11"/>
  <c r="V71" i="11"/>
  <c r="W71" i="11"/>
  <c r="X71" i="11"/>
  <c r="R72" i="11"/>
  <c r="S72" i="11"/>
  <c r="T72" i="11"/>
  <c r="U72" i="11"/>
  <c r="V72" i="11"/>
  <c r="W72" i="11"/>
  <c r="X72" i="11"/>
  <c r="R73" i="11"/>
  <c r="S73" i="11"/>
  <c r="T73" i="11"/>
  <c r="U73" i="11"/>
  <c r="V73" i="11"/>
  <c r="W73" i="11"/>
  <c r="X73" i="11"/>
  <c r="R74" i="11"/>
  <c r="S74" i="11"/>
  <c r="T74" i="11"/>
  <c r="U74" i="11"/>
  <c r="V74" i="11"/>
  <c r="W74" i="11"/>
  <c r="X74" i="11"/>
  <c r="R75" i="11"/>
  <c r="S75" i="11"/>
  <c r="T75" i="11"/>
  <c r="U75" i="11"/>
  <c r="V75" i="11"/>
  <c r="W75" i="11"/>
  <c r="X75" i="11"/>
  <c r="R76" i="11"/>
  <c r="S76" i="11"/>
  <c r="T76" i="11"/>
  <c r="U76" i="11"/>
  <c r="V76" i="11"/>
  <c r="W76" i="11"/>
  <c r="X76" i="11"/>
  <c r="R77" i="11"/>
  <c r="S77" i="11"/>
  <c r="T77" i="11"/>
  <c r="U77" i="11"/>
  <c r="V77" i="11"/>
  <c r="W77" i="11"/>
  <c r="X77" i="11"/>
  <c r="R78" i="11"/>
  <c r="S78" i="11"/>
  <c r="T78" i="11"/>
  <c r="U78" i="11"/>
  <c r="V78" i="11"/>
  <c r="W78" i="11"/>
  <c r="X78" i="11"/>
  <c r="R79" i="11"/>
  <c r="S79" i="11"/>
  <c r="T79" i="11"/>
  <c r="U79" i="11"/>
  <c r="V79" i="11"/>
  <c r="W79" i="11"/>
  <c r="X79" i="11"/>
  <c r="R80" i="11"/>
  <c r="S80" i="11"/>
  <c r="T80" i="11"/>
  <c r="U80" i="11"/>
  <c r="V80" i="11"/>
  <c r="W80" i="11"/>
  <c r="X80" i="11"/>
  <c r="R81" i="11"/>
  <c r="S81" i="11"/>
  <c r="T81" i="11"/>
  <c r="U81" i="11"/>
  <c r="V81" i="11"/>
  <c r="W81" i="11"/>
  <c r="X81" i="11"/>
  <c r="R82" i="11"/>
  <c r="S82" i="11"/>
  <c r="T82" i="11"/>
  <c r="U82" i="11"/>
  <c r="V82" i="11"/>
  <c r="W82" i="11"/>
  <c r="X82" i="11"/>
  <c r="R83" i="11"/>
  <c r="S83" i="11"/>
  <c r="T83" i="11"/>
  <c r="U83" i="11"/>
  <c r="V83" i="11"/>
  <c r="W83" i="11"/>
  <c r="X83" i="11"/>
  <c r="R84" i="11"/>
  <c r="S84" i="11"/>
  <c r="T84" i="11"/>
  <c r="U84" i="11"/>
  <c r="V84" i="11"/>
  <c r="W84" i="11"/>
  <c r="X84" i="11"/>
  <c r="R85" i="11"/>
  <c r="S85" i="11"/>
  <c r="T85" i="11"/>
  <c r="U85" i="11"/>
  <c r="V85" i="11"/>
  <c r="W85" i="11"/>
  <c r="X85" i="11"/>
  <c r="R86" i="11"/>
  <c r="S86" i="11"/>
  <c r="T86" i="11"/>
  <c r="U86" i="11"/>
  <c r="V86" i="11"/>
  <c r="W86" i="11"/>
  <c r="X86" i="11"/>
  <c r="R87" i="11"/>
  <c r="S87" i="11"/>
  <c r="T87" i="11"/>
  <c r="U87" i="11"/>
  <c r="V87" i="11"/>
  <c r="W87" i="11"/>
  <c r="X87" i="11"/>
  <c r="R88" i="11"/>
  <c r="S88" i="11"/>
  <c r="T88" i="11"/>
  <c r="U88" i="11"/>
  <c r="V88" i="11"/>
  <c r="W88" i="11"/>
  <c r="X88" i="11"/>
  <c r="R89" i="11"/>
  <c r="S89" i="11"/>
  <c r="T89" i="11"/>
  <c r="U89" i="11"/>
  <c r="V89" i="11"/>
  <c r="W89" i="11"/>
  <c r="X89" i="11"/>
  <c r="R90" i="11"/>
  <c r="S90" i="11"/>
  <c r="T90" i="11"/>
  <c r="U90" i="11"/>
  <c r="V90" i="11"/>
  <c r="W90" i="11"/>
  <c r="X90" i="11"/>
  <c r="R91" i="11"/>
  <c r="S91" i="11"/>
  <c r="T91" i="11"/>
  <c r="U91" i="11"/>
  <c r="V91" i="11"/>
  <c r="W91" i="11"/>
  <c r="X91" i="11"/>
  <c r="R92" i="11"/>
  <c r="S92" i="11"/>
  <c r="T92" i="11"/>
  <c r="U92" i="11"/>
  <c r="V92" i="11"/>
  <c r="W92" i="11"/>
  <c r="X92" i="11"/>
  <c r="R93" i="11"/>
  <c r="S93" i="11"/>
  <c r="T93" i="11"/>
  <c r="U93" i="11"/>
  <c r="V93" i="11"/>
  <c r="W93" i="11"/>
  <c r="X93" i="11"/>
  <c r="R94" i="11"/>
  <c r="S94" i="11"/>
  <c r="T94" i="11"/>
  <c r="U94" i="11"/>
  <c r="V94" i="11"/>
  <c r="W94" i="11"/>
  <c r="X94" i="11"/>
  <c r="R95" i="11"/>
  <c r="S95" i="11"/>
  <c r="T95" i="11"/>
  <c r="U95" i="11"/>
  <c r="V95" i="11"/>
  <c r="W95" i="11"/>
  <c r="X95" i="11"/>
  <c r="R96" i="11"/>
  <c r="S96" i="11"/>
  <c r="T96" i="11"/>
  <c r="U96" i="11"/>
  <c r="V96" i="11"/>
  <c r="W96" i="11"/>
  <c r="X96" i="11"/>
  <c r="R97" i="11"/>
  <c r="S97" i="11"/>
  <c r="T97" i="11"/>
  <c r="U97" i="11"/>
  <c r="V97" i="11"/>
  <c r="W97" i="11"/>
  <c r="X97" i="11"/>
  <c r="R98" i="11"/>
  <c r="S98" i="11"/>
  <c r="T98" i="11"/>
  <c r="U98" i="11"/>
  <c r="V98" i="11"/>
  <c r="W98" i="11"/>
  <c r="X98" i="11"/>
  <c r="R99" i="11"/>
  <c r="S99" i="11"/>
  <c r="T99" i="11"/>
  <c r="U99" i="11"/>
  <c r="V99" i="11"/>
  <c r="W99" i="11"/>
  <c r="X99" i="11"/>
  <c r="R100" i="11"/>
  <c r="S100" i="11"/>
  <c r="T100" i="11"/>
  <c r="U100" i="11"/>
  <c r="V100" i="11"/>
  <c r="W100" i="11"/>
  <c r="X100" i="11"/>
  <c r="R101" i="11"/>
  <c r="S101" i="11"/>
  <c r="T101" i="11"/>
  <c r="U101" i="11"/>
  <c r="V101" i="11"/>
  <c r="W101" i="11"/>
  <c r="X101" i="11"/>
  <c r="R102" i="11"/>
  <c r="S102" i="11"/>
  <c r="T102" i="11"/>
  <c r="U102" i="11"/>
  <c r="V102" i="11"/>
  <c r="W102" i="11"/>
  <c r="X102" i="11"/>
  <c r="R103" i="11"/>
  <c r="S103" i="11"/>
  <c r="T103" i="11"/>
  <c r="U103" i="11"/>
  <c r="V103" i="11"/>
  <c r="W103" i="11"/>
  <c r="X103" i="11"/>
  <c r="R104" i="11"/>
  <c r="S104" i="11"/>
  <c r="T104" i="11"/>
  <c r="U104" i="11"/>
  <c r="V104" i="11"/>
  <c r="W104" i="11"/>
  <c r="X104" i="11"/>
  <c r="R105" i="11"/>
  <c r="S105" i="11"/>
  <c r="T105" i="11"/>
  <c r="U105" i="11"/>
  <c r="V105" i="11"/>
  <c r="W105" i="11"/>
  <c r="X105" i="11"/>
  <c r="R106" i="11"/>
  <c r="S106" i="11"/>
  <c r="T106" i="11"/>
  <c r="U106" i="11"/>
  <c r="V106" i="11"/>
  <c r="W106" i="11"/>
  <c r="X106" i="11"/>
  <c r="R107" i="11"/>
  <c r="S107" i="11"/>
  <c r="T107" i="11"/>
  <c r="U107" i="11"/>
  <c r="V107" i="11"/>
  <c r="W107" i="11"/>
  <c r="X107" i="11"/>
  <c r="R108" i="11"/>
  <c r="S108" i="11"/>
  <c r="T108" i="11"/>
  <c r="U108" i="11"/>
  <c r="V108" i="11"/>
  <c r="W108" i="11"/>
  <c r="X108" i="11"/>
  <c r="R109" i="11"/>
  <c r="S109" i="11"/>
  <c r="T109" i="11"/>
  <c r="U109" i="11"/>
  <c r="V109" i="11"/>
  <c r="W109" i="11"/>
  <c r="X109" i="11"/>
  <c r="R110" i="11"/>
  <c r="S110" i="11"/>
  <c r="T110" i="11"/>
  <c r="U110" i="11"/>
  <c r="V110" i="11"/>
  <c r="W110" i="11"/>
  <c r="X110" i="11"/>
  <c r="R111" i="11"/>
  <c r="S111" i="11"/>
  <c r="T111" i="11"/>
  <c r="U111" i="11"/>
  <c r="V111" i="11"/>
  <c r="W111" i="11"/>
  <c r="X111" i="11"/>
  <c r="R112" i="11"/>
  <c r="S112" i="11"/>
  <c r="T112" i="11"/>
  <c r="U112" i="11"/>
  <c r="V112" i="11"/>
  <c r="W112" i="11"/>
  <c r="X112" i="11"/>
  <c r="R113" i="11"/>
  <c r="S113" i="11"/>
  <c r="T113" i="11"/>
  <c r="U113" i="11"/>
  <c r="V113" i="11"/>
  <c r="W113" i="11"/>
  <c r="X113" i="11"/>
  <c r="R114" i="11"/>
  <c r="S114" i="11"/>
  <c r="T114" i="11"/>
  <c r="U114" i="11"/>
  <c r="V114" i="11"/>
  <c r="W114" i="11"/>
  <c r="X114" i="11"/>
  <c r="R115" i="11"/>
  <c r="S115" i="11"/>
  <c r="T115" i="11"/>
  <c r="U115" i="11"/>
  <c r="V115" i="11"/>
  <c r="W115" i="11"/>
  <c r="X115" i="11"/>
  <c r="R116" i="11"/>
  <c r="S116" i="11"/>
  <c r="T116" i="11"/>
  <c r="U116" i="11"/>
  <c r="V116" i="11"/>
  <c r="W116" i="11"/>
  <c r="X116" i="11"/>
  <c r="R117" i="11"/>
  <c r="S117" i="11"/>
  <c r="T117" i="11"/>
  <c r="U117" i="11"/>
  <c r="V117" i="11"/>
  <c r="W117" i="11"/>
  <c r="X117" i="11"/>
  <c r="R118" i="11"/>
  <c r="S118" i="11"/>
  <c r="T118" i="11"/>
  <c r="U118" i="11"/>
  <c r="V118" i="11"/>
  <c r="W118" i="11"/>
  <c r="X118" i="11"/>
  <c r="R119" i="11"/>
  <c r="S119" i="11"/>
  <c r="T119" i="11"/>
  <c r="U119" i="11"/>
  <c r="V119" i="11"/>
  <c r="W119" i="11"/>
  <c r="X119" i="11"/>
  <c r="R120" i="11"/>
  <c r="S120" i="11"/>
  <c r="T120" i="11"/>
  <c r="U120" i="11"/>
  <c r="V120" i="11"/>
  <c r="W120" i="11"/>
  <c r="X120" i="11"/>
  <c r="R121" i="11"/>
  <c r="S121" i="11"/>
  <c r="T121" i="11"/>
  <c r="U121" i="11"/>
  <c r="V121" i="11"/>
  <c r="W121" i="11"/>
  <c r="X121" i="11"/>
  <c r="R122" i="11"/>
  <c r="S122" i="11"/>
  <c r="T122" i="11"/>
  <c r="U122" i="11"/>
  <c r="V122" i="11"/>
  <c r="W122" i="11"/>
  <c r="X122" i="11"/>
  <c r="R123" i="11"/>
  <c r="S123" i="11"/>
  <c r="T123" i="11"/>
  <c r="U123" i="11"/>
  <c r="V123" i="11"/>
  <c r="W123" i="11"/>
  <c r="X123" i="11"/>
  <c r="R124" i="11"/>
  <c r="S124" i="11"/>
  <c r="T124" i="11"/>
  <c r="U124" i="11"/>
  <c r="V124" i="11"/>
  <c r="W124" i="11"/>
  <c r="X124" i="11"/>
  <c r="R125" i="11"/>
  <c r="S125" i="11"/>
  <c r="T125" i="11"/>
  <c r="U125" i="11"/>
  <c r="V125" i="11"/>
  <c r="W125" i="11"/>
  <c r="X125" i="11"/>
  <c r="R126" i="11"/>
  <c r="S126" i="11"/>
  <c r="T126" i="11"/>
  <c r="U126" i="11"/>
  <c r="V126" i="11"/>
  <c r="W126" i="11"/>
  <c r="X126" i="11"/>
  <c r="R127" i="11"/>
  <c r="S127" i="11"/>
  <c r="T127" i="11"/>
  <c r="U127" i="11"/>
  <c r="V127" i="11"/>
  <c r="W127" i="11"/>
  <c r="X127" i="11"/>
  <c r="R128" i="11"/>
  <c r="S128" i="11"/>
  <c r="T128" i="11"/>
  <c r="U128" i="11"/>
  <c r="V128" i="11"/>
  <c r="W128" i="11"/>
  <c r="X128" i="11"/>
  <c r="R129" i="11"/>
  <c r="S129" i="11"/>
  <c r="T129" i="11"/>
  <c r="U129" i="11"/>
  <c r="V129" i="11"/>
  <c r="W129" i="11"/>
  <c r="X129" i="11"/>
  <c r="R130" i="11"/>
  <c r="S130" i="11"/>
  <c r="T130" i="11"/>
  <c r="U130" i="11"/>
  <c r="V130" i="11"/>
  <c r="W130" i="11"/>
  <c r="X130" i="11"/>
  <c r="R131" i="11"/>
  <c r="S131" i="11"/>
  <c r="T131" i="11"/>
  <c r="U131" i="11"/>
  <c r="V131" i="11"/>
  <c r="W131" i="11"/>
  <c r="X131" i="11"/>
  <c r="R132" i="11"/>
  <c r="S132" i="11"/>
  <c r="T132" i="11"/>
  <c r="U132" i="11"/>
  <c r="V132" i="11"/>
  <c r="W132" i="11"/>
  <c r="X132" i="11"/>
  <c r="R133" i="11"/>
  <c r="S133" i="11"/>
  <c r="T133" i="11"/>
  <c r="U133" i="11"/>
  <c r="V133" i="11"/>
  <c r="W133" i="11"/>
  <c r="X133" i="11"/>
  <c r="R134" i="11"/>
  <c r="S134" i="11"/>
  <c r="T134" i="11"/>
  <c r="U134" i="11"/>
  <c r="V134" i="11"/>
  <c r="W134" i="11"/>
  <c r="X134" i="11"/>
  <c r="R135" i="11"/>
  <c r="S135" i="11"/>
  <c r="T135" i="11"/>
  <c r="U135" i="11"/>
  <c r="V135" i="11"/>
  <c r="W135" i="11"/>
  <c r="X135" i="11"/>
  <c r="R136" i="11"/>
  <c r="S136" i="11"/>
  <c r="T136" i="11"/>
  <c r="U136" i="11"/>
  <c r="V136" i="11"/>
  <c r="W136" i="11"/>
  <c r="X136" i="11"/>
  <c r="R137" i="11"/>
  <c r="S137" i="11"/>
  <c r="T137" i="11"/>
  <c r="U137" i="11"/>
  <c r="V137" i="11"/>
  <c r="W137" i="11"/>
  <c r="X137" i="11"/>
  <c r="R138" i="11"/>
  <c r="S138" i="11"/>
  <c r="T138" i="11"/>
  <c r="U138" i="11"/>
  <c r="V138" i="11"/>
  <c r="W138" i="11"/>
  <c r="X138" i="11"/>
  <c r="R139" i="11"/>
  <c r="S139" i="11"/>
  <c r="T139" i="11"/>
  <c r="U139" i="11"/>
  <c r="V139" i="11"/>
  <c r="W139" i="11"/>
  <c r="X139" i="11"/>
  <c r="R140" i="11"/>
  <c r="S140" i="11"/>
  <c r="T140" i="11"/>
  <c r="U140" i="11"/>
  <c r="V140" i="11"/>
  <c r="W140" i="11"/>
  <c r="X140" i="11"/>
  <c r="R141" i="11"/>
  <c r="S141" i="11"/>
  <c r="T141" i="11"/>
  <c r="U141" i="11"/>
  <c r="V141" i="11"/>
  <c r="W141" i="11"/>
  <c r="X141" i="11"/>
  <c r="R142" i="11"/>
  <c r="S142" i="11"/>
  <c r="T142" i="11"/>
  <c r="U142" i="11"/>
  <c r="V142" i="11"/>
  <c r="W142" i="11"/>
  <c r="X142" i="11"/>
  <c r="R143" i="11"/>
  <c r="S143" i="11"/>
  <c r="T143" i="11"/>
  <c r="U143" i="11"/>
  <c r="V143" i="11"/>
  <c r="W143" i="11"/>
  <c r="X143" i="11"/>
  <c r="R144" i="11"/>
  <c r="S144" i="11"/>
  <c r="T144" i="11"/>
  <c r="U144" i="11"/>
  <c r="V144" i="11"/>
  <c r="W144" i="11"/>
  <c r="X144" i="11"/>
  <c r="R145" i="11"/>
  <c r="S145" i="11"/>
  <c r="T145" i="11"/>
  <c r="U145" i="11"/>
  <c r="V145" i="11"/>
  <c r="W145" i="11"/>
  <c r="X145" i="11"/>
  <c r="R146" i="11"/>
  <c r="S146" i="11"/>
  <c r="T146" i="11"/>
  <c r="U146" i="11"/>
  <c r="V146" i="11"/>
  <c r="W146" i="11"/>
  <c r="X146" i="11"/>
  <c r="R147" i="11"/>
  <c r="S147" i="11"/>
  <c r="T147" i="11"/>
  <c r="U147" i="11"/>
  <c r="V147" i="11"/>
  <c r="W147" i="11"/>
  <c r="X147" i="11"/>
  <c r="R148" i="11"/>
  <c r="S148" i="11"/>
  <c r="T148" i="11"/>
  <c r="U148" i="11"/>
  <c r="V148" i="11"/>
  <c r="W148" i="11"/>
  <c r="X148" i="11"/>
  <c r="R149" i="11"/>
  <c r="S149" i="11"/>
  <c r="T149" i="11"/>
  <c r="U149" i="11"/>
  <c r="V149" i="11"/>
  <c r="W149" i="11"/>
  <c r="X149" i="11"/>
  <c r="R150" i="11"/>
  <c r="S150" i="11"/>
  <c r="T150" i="11"/>
  <c r="U150" i="11"/>
  <c r="V150" i="11"/>
  <c r="W150" i="11"/>
  <c r="X150" i="11"/>
  <c r="R151" i="11"/>
  <c r="S151" i="11"/>
  <c r="T151" i="11"/>
  <c r="U151" i="11"/>
  <c r="V151" i="11"/>
  <c r="W151" i="11"/>
  <c r="X151" i="11"/>
  <c r="R152" i="11"/>
  <c r="S152" i="11"/>
  <c r="T152" i="11"/>
  <c r="U152" i="11"/>
  <c r="V152" i="11"/>
  <c r="W152" i="11"/>
  <c r="X152" i="11"/>
  <c r="R153" i="11"/>
  <c r="S153" i="11"/>
  <c r="T153" i="11"/>
  <c r="U153" i="11"/>
  <c r="V153" i="11"/>
  <c r="W153" i="11"/>
  <c r="X153" i="11"/>
  <c r="R154" i="11"/>
  <c r="S154" i="11"/>
  <c r="T154" i="11"/>
  <c r="U154" i="11"/>
  <c r="V154" i="11"/>
  <c r="W154" i="11"/>
  <c r="X154" i="11"/>
  <c r="R155" i="11"/>
  <c r="S155" i="11"/>
  <c r="T155" i="11"/>
  <c r="U155" i="11"/>
  <c r="V155" i="11"/>
  <c r="W155" i="11"/>
  <c r="X155" i="11"/>
  <c r="R156" i="11"/>
  <c r="S156" i="11"/>
  <c r="T156" i="11"/>
  <c r="U156" i="11"/>
  <c r="V156" i="11"/>
  <c r="W156" i="11"/>
  <c r="X156" i="11"/>
  <c r="R157" i="11"/>
  <c r="S157" i="11"/>
  <c r="T157" i="11"/>
  <c r="U157" i="11"/>
  <c r="V157" i="11"/>
  <c r="W157" i="11"/>
  <c r="X157" i="11"/>
  <c r="R158" i="11"/>
  <c r="S158" i="11"/>
  <c r="T158" i="11"/>
  <c r="U158" i="11"/>
  <c r="V158" i="11"/>
  <c r="W158" i="11"/>
  <c r="X158" i="11"/>
  <c r="R159" i="11"/>
  <c r="S159" i="11"/>
  <c r="T159" i="11"/>
  <c r="U159" i="11"/>
  <c r="V159" i="11"/>
  <c r="W159" i="11"/>
  <c r="X159" i="11"/>
  <c r="R160" i="11"/>
  <c r="S160" i="11"/>
  <c r="T160" i="11"/>
  <c r="U160" i="11"/>
  <c r="V160" i="11"/>
  <c r="W160" i="11"/>
  <c r="X160" i="11"/>
  <c r="R161" i="11"/>
  <c r="S161" i="11"/>
  <c r="T161" i="11"/>
  <c r="U161" i="11"/>
  <c r="V161" i="11"/>
  <c r="W161" i="11"/>
  <c r="X161" i="11"/>
  <c r="R162" i="11"/>
  <c r="S162" i="11"/>
  <c r="T162" i="11"/>
  <c r="U162" i="11"/>
  <c r="V162" i="11"/>
  <c r="W162" i="11"/>
  <c r="X162" i="11"/>
  <c r="R163" i="11"/>
  <c r="S163" i="11"/>
  <c r="T163" i="11"/>
  <c r="U163" i="11"/>
  <c r="V163" i="11"/>
  <c r="W163" i="11"/>
  <c r="X163" i="11"/>
  <c r="R164" i="11"/>
  <c r="S164" i="11"/>
  <c r="T164" i="11"/>
  <c r="U164" i="11"/>
  <c r="V164" i="11"/>
  <c r="W164" i="11"/>
  <c r="X164" i="11"/>
  <c r="R165" i="11"/>
  <c r="S165" i="11"/>
  <c r="T165" i="11"/>
  <c r="U165" i="11"/>
  <c r="V165" i="11"/>
  <c r="W165" i="11"/>
  <c r="X165" i="11"/>
  <c r="R166" i="11"/>
  <c r="S166" i="11"/>
  <c r="T166" i="11"/>
  <c r="U166" i="11"/>
  <c r="V166" i="11"/>
  <c r="W166" i="11"/>
  <c r="X166" i="11"/>
  <c r="R167" i="11"/>
  <c r="S167" i="11"/>
  <c r="T167" i="11"/>
  <c r="U167" i="11"/>
  <c r="V167" i="11"/>
  <c r="W167" i="11"/>
  <c r="X167" i="11"/>
  <c r="R168" i="11"/>
  <c r="S168" i="11"/>
  <c r="T168" i="11"/>
  <c r="U168" i="11"/>
  <c r="V168" i="11"/>
  <c r="W168" i="11"/>
  <c r="X168" i="11"/>
  <c r="R169" i="11"/>
  <c r="S169" i="11"/>
  <c r="T169" i="11"/>
  <c r="U169" i="11"/>
  <c r="V169" i="11"/>
  <c r="W169" i="11"/>
  <c r="X169" i="11"/>
  <c r="R170" i="11"/>
  <c r="S170" i="11"/>
  <c r="T170" i="11"/>
  <c r="U170" i="11"/>
  <c r="V170" i="11"/>
  <c r="W170" i="11"/>
  <c r="X170" i="11"/>
  <c r="R171" i="11"/>
  <c r="S171" i="11"/>
  <c r="T171" i="11"/>
  <c r="U171" i="11"/>
  <c r="V171" i="11"/>
  <c r="W171" i="11"/>
  <c r="X171" i="11"/>
  <c r="R172" i="11"/>
  <c r="S172" i="11"/>
  <c r="T172" i="11"/>
  <c r="U172" i="11"/>
  <c r="V172" i="11"/>
  <c r="W172" i="11"/>
  <c r="X172" i="11"/>
  <c r="R173" i="11"/>
  <c r="S173" i="11"/>
  <c r="T173" i="11"/>
  <c r="U173" i="11"/>
  <c r="V173" i="11"/>
  <c r="W173" i="11"/>
  <c r="X173" i="11"/>
  <c r="R174" i="11"/>
  <c r="S174" i="11"/>
  <c r="T174" i="11"/>
  <c r="U174" i="11"/>
  <c r="V174" i="11"/>
  <c r="W174" i="11"/>
  <c r="X174" i="11"/>
  <c r="R175" i="11"/>
  <c r="S175" i="11"/>
  <c r="T175" i="11"/>
  <c r="U175" i="11"/>
  <c r="V175" i="11"/>
  <c r="W175" i="11"/>
  <c r="X175" i="11"/>
  <c r="R176" i="11"/>
  <c r="S176" i="11"/>
  <c r="T176" i="11"/>
  <c r="U176" i="11"/>
  <c r="V176" i="11"/>
  <c r="W176" i="11"/>
  <c r="X176" i="11"/>
  <c r="R177" i="11"/>
  <c r="S177" i="11"/>
  <c r="T177" i="11"/>
  <c r="U177" i="11"/>
  <c r="V177" i="11"/>
  <c r="W177" i="11"/>
  <c r="X177" i="11"/>
  <c r="R178" i="11"/>
  <c r="S178" i="11"/>
  <c r="T178" i="11"/>
  <c r="U178" i="11"/>
  <c r="V178" i="11"/>
  <c r="W178" i="11"/>
  <c r="X178" i="11"/>
  <c r="R179" i="11"/>
  <c r="S179" i="11"/>
  <c r="T179" i="11"/>
  <c r="U179" i="11"/>
  <c r="V179" i="11"/>
  <c r="W179" i="11"/>
  <c r="X179" i="11"/>
  <c r="R180" i="11"/>
  <c r="S180" i="11"/>
  <c r="T180" i="11"/>
  <c r="U180" i="11"/>
  <c r="V180" i="11"/>
  <c r="W180" i="11"/>
  <c r="X180" i="11"/>
  <c r="R181" i="11"/>
  <c r="S181" i="11"/>
  <c r="T181" i="11"/>
  <c r="U181" i="11"/>
  <c r="V181" i="11"/>
  <c r="W181" i="11"/>
  <c r="X181" i="11"/>
  <c r="R182" i="11"/>
  <c r="S182" i="11"/>
  <c r="T182" i="11"/>
  <c r="U182" i="11"/>
  <c r="V182" i="11"/>
  <c r="W182" i="11"/>
  <c r="X182" i="11"/>
  <c r="R183" i="11"/>
  <c r="S183" i="11"/>
  <c r="T183" i="11"/>
  <c r="U183" i="11"/>
  <c r="V183" i="11"/>
  <c r="W183" i="11"/>
  <c r="X183" i="11"/>
  <c r="R184" i="11"/>
  <c r="S184" i="11"/>
  <c r="T184" i="11"/>
  <c r="U184" i="11"/>
  <c r="V184" i="11"/>
  <c r="W184" i="11"/>
  <c r="X184" i="11"/>
  <c r="R185" i="11"/>
  <c r="S185" i="11"/>
  <c r="T185" i="11"/>
  <c r="U185" i="11"/>
  <c r="V185" i="11"/>
  <c r="W185" i="11"/>
  <c r="X185" i="11"/>
  <c r="R186" i="11"/>
  <c r="S186" i="11"/>
  <c r="T186" i="11"/>
  <c r="U186" i="11"/>
  <c r="V186" i="11"/>
  <c r="W186" i="11"/>
  <c r="X186" i="11"/>
  <c r="R187" i="11"/>
  <c r="S187" i="11"/>
  <c r="T187" i="11"/>
  <c r="U187" i="11"/>
  <c r="V187" i="11"/>
  <c r="W187" i="11"/>
  <c r="X187" i="11"/>
  <c r="R188" i="11"/>
  <c r="S188" i="11"/>
  <c r="T188" i="11"/>
  <c r="U188" i="11"/>
  <c r="V188" i="11"/>
  <c r="W188" i="11"/>
  <c r="X188" i="11"/>
  <c r="R189" i="11"/>
  <c r="S189" i="11"/>
  <c r="T189" i="11"/>
  <c r="U189" i="11"/>
  <c r="V189" i="11"/>
  <c r="W189" i="11"/>
  <c r="X189" i="11"/>
  <c r="R190" i="11"/>
  <c r="S190" i="11"/>
  <c r="T190" i="11"/>
  <c r="U190" i="11"/>
  <c r="V190" i="11"/>
  <c r="W190" i="11"/>
  <c r="X190" i="11"/>
  <c r="R191" i="11"/>
  <c r="S191" i="11"/>
  <c r="T191" i="11"/>
  <c r="U191" i="11"/>
  <c r="V191" i="11"/>
  <c r="W191" i="11"/>
  <c r="X191" i="11"/>
  <c r="R192" i="11"/>
  <c r="S192" i="11"/>
  <c r="T192" i="11"/>
  <c r="U192" i="11"/>
  <c r="V192" i="11"/>
  <c r="W192" i="11"/>
  <c r="X192" i="11"/>
  <c r="R193" i="11"/>
  <c r="S193" i="11"/>
  <c r="T193" i="11"/>
  <c r="U193" i="11"/>
  <c r="V193" i="11"/>
  <c r="W193" i="11"/>
  <c r="X193" i="11"/>
  <c r="R194" i="11"/>
  <c r="S194" i="11"/>
  <c r="T194" i="11"/>
  <c r="U194" i="11"/>
  <c r="V194" i="11"/>
  <c r="W194" i="11"/>
  <c r="X194" i="11"/>
  <c r="R195" i="11"/>
  <c r="S195" i="11"/>
  <c r="T195" i="11"/>
  <c r="U195" i="11"/>
  <c r="V195" i="11"/>
  <c r="W195" i="11"/>
  <c r="X195" i="11"/>
  <c r="R196" i="11"/>
  <c r="S196" i="11"/>
  <c r="T196" i="11"/>
  <c r="U196" i="11"/>
  <c r="V196" i="11"/>
  <c r="W196" i="11"/>
  <c r="X196" i="11"/>
  <c r="R197" i="11"/>
  <c r="S197" i="11"/>
  <c r="T197" i="11"/>
  <c r="U197" i="11"/>
  <c r="V197" i="11"/>
  <c r="W197" i="11"/>
  <c r="X197" i="11"/>
  <c r="R198" i="11"/>
  <c r="S198" i="11"/>
  <c r="T198" i="11"/>
  <c r="U198" i="11"/>
  <c r="V198" i="11"/>
  <c r="W198" i="11"/>
  <c r="X198" i="11"/>
  <c r="R199" i="11"/>
  <c r="S199" i="11"/>
  <c r="T199" i="11"/>
  <c r="U199" i="11"/>
  <c r="V199" i="11"/>
  <c r="W199" i="11"/>
  <c r="X199" i="11"/>
  <c r="R200" i="11"/>
  <c r="S200" i="11"/>
  <c r="T200" i="11"/>
  <c r="U200" i="11"/>
  <c r="V200" i="11"/>
  <c r="W200" i="11"/>
  <c r="X200" i="11"/>
  <c r="R201" i="11"/>
  <c r="S201" i="11"/>
  <c r="T201" i="11"/>
  <c r="U201" i="11"/>
  <c r="V201" i="11"/>
  <c r="W201" i="11"/>
  <c r="X201" i="11"/>
  <c r="R202" i="11"/>
  <c r="S202" i="11"/>
  <c r="T202" i="11"/>
  <c r="U202" i="11"/>
  <c r="V202" i="11"/>
  <c r="W202" i="11"/>
  <c r="X202" i="11"/>
  <c r="R203" i="11"/>
  <c r="S203" i="11"/>
  <c r="T203" i="11"/>
  <c r="U203" i="11"/>
  <c r="V203" i="11"/>
  <c r="W203" i="11"/>
  <c r="X203" i="11"/>
  <c r="R204" i="11"/>
  <c r="S204" i="11"/>
  <c r="T204" i="11"/>
  <c r="U204" i="11"/>
  <c r="V204" i="11"/>
  <c r="W204" i="11"/>
  <c r="X204" i="11"/>
  <c r="R205" i="11"/>
  <c r="S205" i="11"/>
  <c r="T205" i="11"/>
  <c r="U205" i="11"/>
  <c r="V205" i="11"/>
  <c r="W205" i="11"/>
  <c r="X205" i="11"/>
  <c r="R206" i="11"/>
  <c r="S206" i="11"/>
  <c r="T206" i="11"/>
  <c r="U206" i="11"/>
  <c r="V206" i="11"/>
  <c r="W206" i="11"/>
  <c r="X206" i="11"/>
  <c r="R207" i="11"/>
  <c r="S207" i="11"/>
  <c r="T207" i="11"/>
  <c r="U207" i="11"/>
  <c r="V207" i="11"/>
  <c r="W207" i="11"/>
  <c r="X207" i="11"/>
  <c r="R208" i="11"/>
  <c r="S208" i="11"/>
  <c r="T208" i="11"/>
  <c r="U208" i="11"/>
  <c r="V208" i="11"/>
  <c r="W208" i="11"/>
  <c r="X208" i="11"/>
  <c r="R209" i="11"/>
  <c r="S209" i="11"/>
  <c r="T209" i="11"/>
  <c r="U209" i="11"/>
  <c r="V209" i="11"/>
  <c r="W209" i="11"/>
  <c r="X209" i="11"/>
  <c r="R210" i="11"/>
  <c r="S210" i="11"/>
  <c r="T210" i="11"/>
  <c r="U210" i="11"/>
  <c r="V210" i="11"/>
  <c r="W210" i="11"/>
  <c r="X210" i="11"/>
  <c r="R211" i="11"/>
  <c r="S211" i="11"/>
  <c r="T211" i="11"/>
  <c r="U211" i="11"/>
  <c r="V211" i="11"/>
  <c r="W211" i="11"/>
  <c r="X211" i="11"/>
  <c r="R212" i="11"/>
  <c r="S212" i="11"/>
  <c r="T212" i="11"/>
  <c r="U212" i="11"/>
  <c r="V212" i="11"/>
  <c r="W212" i="11"/>
  <c r="X212" i="11"/>
  <c r="R213" i="11"/>
  <c r="S213" i="11"/>
  <c r="T213" i="11"/>
  <c r="U213" i="11"/>
  <c r="V213" i="11"/>
  <c r="W213" i="11"/>
  <c r="X213" i="11"/>
  <c r="R214" i="11"/>
  <c r="S214" i="11"/>
  <c r="T214" i="11"/>
  <c r="U214" i="11"/>
  <c r="V214" i="11"/>
  <c r="W214" i="11"/>
  <c r="X214" i="11"/>
  <c r="R215" i="11"/>
  <c r="S215" i="11"/>
  <c r="T215" i="11"/>
  <c r="U215" i="11"/>
  <c r="V215" i="11"/>
  <c r="W215" i="11"/>
  <c r="X215" i="11"/>
  <c r="R216" i="11"/>
  <c r="S216" i="11"/>
  <c r="T216" i="11"/>
  <c r="U216" i="11"/>
  <c r="V216" i="11"/>
  <c r="W216" i="11"/>
  <c r="X216" i="11"/>
  <c r="R217" i="11"/>
  <c r="S217" i="11"/>
  <c r="T217" i="11"/>
  <c r="U217" i="11"/>
  <c r="V217" i="11"/>
  <c r="W217" i="11"/>
  <c r="X217" i="11"/>
  <c r="R218" i="11"/>
  <c r="S218" i="11"/>
  <c r="T218" i="11"/>
  <c r="U218" i="11"/>
  <c r="V218" i="11"/>
  <c r="W218" i="11"/>
  <c r="X218" i="11"/>
  <c r="R219" i="11"/>
  <c r="S219" i="11"/>
  <c r="T219" i="11"/>
  <c r="U219" i="11"/>
  <c r="V219" i="11"/>
  <c r="W219" i="11"/>
  <c r="X219" i="11"/>
  <c r="R220" i="11"/>
  <c r="S220" i="11"/>
  <c r="T220" i="11"/>
  <c r="U220" i="11"/>
  <c r="V220" i="11"/>
  <c r="W220" i="11"/>
  <c r="X220" i="11"/>
  <c r="R221" i="11"/>
  <c r="S221" i="11"/>
  <c r="T221" i="11"/>
  <c r="U221" i="11"/>
  <c r="V221" i="11"/>
  <c r="W221" i="11"/>
  <c r="X221" i="11"/>
  <c r="R222" i="11"/>
  <c r="S222" i="11"/>
  <c r="T222" i="11"/>
  <c r="U222" i="11"/>
  <c r="V222" i="11"/>
  <c r="W222" i="11"/>
  <c r="X222" i="11"/>
  <c r="R223" i="11"/>
  <c r="S223" i="11"/>
  <c r="T223" i="11"/>
  <c r="U223" i="11"/>
  <c r="V223" i="11"/>
  <c r="W223" i="11"/>
  <c r="X223" i="11"/>
  <c r="R224" i="11"/>
  <c r="S224" i="11"/>
  <c r="T224" i="11"/>
  <c r="U224" i="11"/>
  <c r="V224" i="11"/>
  <c r="W224" i="11"/>
  <c r="X224" i="11"/>
  <c r="R225" i="11"/>
  <c r="S225" i="11"/>
  <c r="T225" i="11"/>
  <c r="U225" i="11"/>
  <c r="V225" i="11"/>
  <c r="W225" i="11"/>
  <c r="X225" i="11"/>
  <c r="R226" i="11"/>
  <c r="S226" i="11"/>
  <c r="T226" i="11"/>
  <c r="U226" i="11"/>
  <c r="V226" i="11"/>
  <c r="W226" i="11"/>
  <c r="X226" i="11"/>
  <c r="R227" i="11"/>
  <c r="S227" i="11"/>
  <c r="T227" i="11"/>
  <c r="U227" i="11"/>
  <c r="V227" i="11"/>
  <c r="W227" i="11"/>
  <c r="X227" i="11"/>
  <c r="R228" i="11"/>
  <c r="S228" i="11"/>
  <c r="T228" i="11"/>
  <c r="U228" i="11"/>
  <c r="V228" i="11"/>
  <c r="W228" i="11"/>
  <c r="X228" i="11"/>
  <c r="R229" i="11"/>
  <c r="S229" i="11"/>
  <c r="T229" i="11"/>
  <c r="U229" i="11"/>
  <c r="V229" i="11"/>
  <c r="W229" i="11"/>
  <c r="X229" i="11"/>
  <c r="R230" i="11"/>
  <c r="S230" i="11"/>
  <c r="T230" i="11"/>
  <c r="U230" i="11"/>
  <c r="V230" i="11"/>
  <c r="W230" i="11"/>
  <c r="X230" i="11"/>
  <c r="R231" i="11"/>
  <c r="S231" i="11"/>
  <c r="T231" i="11"/>
  <c r="U231" i="11"/>
  <c r="V231" i="11"/>
  <c r="W231" i="11"/>
  <c r="X231" i="11"/>
  <c r="R232" i="11"/>
  <c r="S232" i="11"/>
  <c r="T232" i="11"/>
  <c r="U232" i="11"/>
  <c r="V232" i="11"/>
  <c r="W232" i="11"/>
  <c r="X232" i="11"/>
  <c r="R233" i="11"/>
  <c r="S233" i="11"/>
  <c r="T233" i="11"/>
  <c r="U233" i="11"/>
  <c r="V233" i="11"/>
  <c r="W233" i="11"/>
  <c r="X233" i="11"/>
  <c r="R234" i="11"/>
  <c r="S234" i="11"/>
  <c r="T234" i="11"/>
  <c r="U234" i="11"/>
  <c r="V234" i="11"/>
  <c r="W234" i="11"/>
  <c r="X234" i="11"/>
  <c r="R235" i="11"/>
  <c r="S235" i="11"/>
  <c r="T235" i="11"/>
  <c r="U235" i="11"/>
  <c r="V235" i="11"/>
  <c r="W235" i="11"/>
  <c r="X235" i="11"/>
  <c r="R236" i="11"/>
  <c r="S236" i="11"/>
  <c r="T236" i="11"/>
  <c r="U236" i="11"/>
  <c r="V236" i="11"/>
  <c r="W236" i="11"/>
  <c r="X236" i="11"/>
  <c r="R237" i="11"/>
  <c r="S237" i="11"/>
  <c r="T237" i="11"/>
  <c r="U237" i="11"/>
  <c r="V237" i="11"/>
  <c r="W237" i="11"/>
  <c r="X237" i="11"/>
  <c r="R238" i="11"/>
  <c r="S238" i="11"/>
  <c r="T238" i="11"/>
  <c r="U238" i="11"/>
  <c r="V238" i="11"/>
  <c r="W238" i="11"/>
  <c r="X238" i="11"/>
  <c r="R239" i="11"/>
  <c r="S239" i="11"/>
  <c r="T239" i="11"/>
  <c r="U239" i="11"/>
  <c r="V239" i="11"/>
  <c r="W239" i="11"/>
  <c r="X239" i="11"/>
  <c r="R240" i="11"/>
  <c r="S240" i="11"/>
  <c r="T240" i="11"/>
  <c r="U240" i="11"/>
  <c r="V240" i="11"/>
  <c r="W240" i="11"/>
  <c r="X240" i="11"/>
  <c r="R241" i="11"/>
  <c r="S241" i="11"/>
  <c r="T241" i="11"/>
  <c r="U241" i="11"/>
  <c r="V241" i="11"/>
  <c r="W241" i="11"/>
  <c r="X241" i="11"/>
  <c r="R242" i="11"/>
  <c r="S242" i="11"/>
  <c r="T242" i="11"/>
  <c r="U242" i="11"/>
  <c r="V242" i="11"/>
  <c r="W242" i="11"/>
  <c r="X242" i="11"/>
  <c r="R243" i="11"/>
  <c r="S243" i="11"/>
  <c r="T243" i="11"/>
  <c r="U243" i="11"/>
  <c r="V243" i="11"/>
  <c r="W243" i="11"/>
  <c r="X243" i="11"/>
  <c r="R244" i="11"/>
  <c r="S244" i="11"/>
  <c r="T244" i="11"/>
  <c r="U244" i="11"/>
  <c r="V244" i="11"/>
  <c r="W244" i="11"/>
  <c r="X244" i="11"/>
  <c r="R245" i="11"/>
  <c r="S245" i="11"/>
  <c r="T245" i="11"/>
  <c r="U245" i="11"/>
  <c r="V245" i="11"/>
  <c r="W245" i="11"/>
  <c r="X245" i="11"/>
  <c r="R246" i="11"/>
  <c r="S246" i="11"/>
  <c r="T246" i="11"/>
  <c r="U246" i="11"/>
  <c r="V246" i="11"/>
  <c r="W246" i="11"/>
  <c r="X246" i="11"/>
  <c r="R247" i="11"/>
  <c r="S247" i="11"/>
  <c r="T247" i="11"/>
  <c r="U247" i="11"/>
  <c r="V247" i="11"/>
  <c r="W247" i="11"/>
  <c r="X247" i="11"/>
  <c r="R248" i="11"/>
  <c r="S248" i="11"/>
  <c r="T248" i="11"/>
  <c r="U248" i="11"/>
  <c r="V248" i="11"/>
  <c r="W248" i="11"/>
  <c r="X248" i="11"/>
  <c r="R249" i="11"/>
  <c r="S249" i="11"/>
  <c r="T249" i="11"/>
  <c r="U249" i="11"/>
  <c r="V249" i="11"/>
  <c r="W249" i="11"/>
  <c r="X249" i="11"/>
  <c r="R250" i="11"/>
  <c r="S250" i="11"/>
  <c r="T250" i="11"/>
  <c r="U250" i="11"/>
  <c r="V250" i="11"/>
  <c r="W250" i="11"/>
  <c r="X250" i="11"/>
  <c r="R251" i="11"/>
  <c r="S251" i="11"/>
  <c r="T251" i="11"/>
  <c r="U251" i="11"/>
  <c r="V251" i="11"/>
  <c r="W251" i="11"/>
  <c r="X251" i="11"/>
  <c r="R252" i="11"/>
  <c r="S252" i="11"/>
  <c r="T252" i="11"/>
  <c r="U252" i="11"/>
  <c r="V252" i="11"/>
  <c r="W252" i="11"/>
  <c r="X252" i="11"/>
  <c r="R253" i="11"/>
  <c r="S253" i="11"/>
  <c r="T253" i="11"/>
  <c r="U253" i="11"/>
  <c r="V253" i="11"/>
  <c r="W253" i="11"/>
  <c r="X253" i="11"/>
  <c r="R254" i="11"/>
  <c r="S254" i="11"/>
  <c r="T254" i="11"/>
  <c r="U254" i="11"/>
  <c r="V254" i="11"/>
  <c r="W254" i="11"/>
  <c r="X254" i="11"/>
  <c r="R255" i="11"/>
  <c r="S255" i="11"/>
  <c r="T255" i="11"/>
  <c r="U255" i="11"/>
  <c r="V255" i="11"/>
  <c r="W255" i="11"/>
  <c r="X255" i="11"/>
  <c r="R256" i="11"/>
  <c r="S256" i="11"/>
  <c r="T256" i="11"/>
  <c r="U256" i="11"/>
  <c r="V256" i="11"/>
  <c r="W256" i="11"/>
  <c r="X256" i="11"/>
  <c r="R257" i="11"/>
  <c r="S257" i="11"/>
  <c r="T257" i="11"/>
  <c r="U257" i="11"/>
  <c r="V257" i="11"/>
  <c r="W257" i="11"/>
  <c r="X257" i="11"/>
  <c r="R258" i="11"/>
  <c r="S258" i="11"/>
  <c r="T258" i="11"/>
  <c r="U258" i="11"/>
  <c r="V258" i="11"/>
  <c r="W258" i="11"/>
  <c r="X258" i="11"/>
  <c r="R259" i="11"/>
  <c r="S259" i="11"/>
  <c r="T259" i="11"/>
  <c r="U259" i="11"/>
  <c r="V259" i="11"/>
  <c r="W259" i="11"/>
  <c r="X259" i="11"/>
  <c r="R260" i="11"/>
  <c r="S260" i="11"/>
  <c r="T260" i="11"/>
  <c r="U260" i="11"/>
  <c r="V260" i="11"/>
  <c r="W260" i="11"/>
  <c r="X260" i="11"/>
  <c r="R261" i="11"/>
  <c r="S261" i="11"/>
  <c r="T261" i="11"/>
  <c r="U261" i="11"/>
  <c r="V261" i="11"/>
  <c r="W261" i="11"/>
  <c r="X261" i="11"/>
  <c r="R262" i="11"/>
  <c r="S262" i="11"/>
  <c r="T262" i="11"/>
  <c r="U262" i="11"/>
  <c r="V262" i="11"/>
  <c r="W262" i="11"/>
  <c r="X262" i="11"/>
  <c r="R263" i="11"/>
  <c r="S263" i="11"/>
  <c r="T263" i="11"/>
  <c r="U263" i="11"/>
  <c r="V263" i="11"/>
  <c r="W263" i="11"/>
  <c r="X263" i="11"/>
  <c r="R264" i="11"/>
  <c r="S264" i="11"/>
  <c r="T264" i="11"/>
  <c r="U264" i="11"/>
  <c r="V264" i="11"/>
  <c r="W264" i="11"/>
  <c r="X264" i="11"/>
  <c r="R265" i="11"/>
  <c r="S265" i="11"/>
  <c r="T265" i="11"/>
  <c r="U265" i="11"/>
  <c r="V265" i="11"/>
  <c r="W265" i="11"/>
  <c r="X265" i="11"/>
  <c r="R266" i="11"/>
  <c r="S266" i="11"/>
  <c r="T266" i="11"/>
  <c r="U266" i="11"/>
  <c r="V266" i="11"/>
  <c r="W266" i="11"/>
  <c r="X266" i="11"/>
  <c r="R267" i="11"/>
  <c r="S267" i="11"/>
  <c r="T267" i="11"/>
  <c r="U267" i="11"/>
  <c r="V267" i="11"/>
  <c r="W267" i="11"/>
  <c r="X267" i="11"/>
  <c r="R268" i="11"/>
  <c r="S268" i="11"/>
  <c r="T268" i="11"/>
  <c r="U268" i="11"/>
  <c r="V268" i="11"/>
  <c r="W268" i="11"/>
  <c r="X268" i="11"/>
  <c r="R269" i="11"/>
  <c r="S269" i="11"/>
  <c r="T269" i="11"/>
  <c r="U269" i="11"/>
  <c r="V269" i="11"/>
  <c r="W269" i="11"/>
  <c r="X269" i="11"/>
  <c r="R270" i="11"/>
  <c r="S270" i="11"/>
  <c r="T270" i="11"/>
  <c r="U270" i="11"/>
  <c r="V270" i="11"/>
  <c r="W270" i="11"/>
  <c r="X270" i="11"/>
  <c r="R271" i="11"/>
  <c r="S271" i="11"/>
  <c r="T271" i="11"/>
  <c r="U271" i="11"/>
  <c r="V271" i="11"/>
  <c r="W271" i="11"/>
  <c r="X271" i="11"/>
  <c r="R272" i="11"/>
  <c r="S272" i="11"/>
  <c r="T272" i="11"/>
  <c r="U272" i="11"/>
  <c r="V272" i="11"/>
  <c r="W272" i="11"/>
  <c r="X272" i="11"/>
  <c r="R273" i="11"/>
  <c r="S273" i="11"/>
  <c r="T273" i="11"/>
  <c r="U273" i="11"/>
  <c r="V273" i="11"/>
  <c r="W273" i="11"/>
  <c r="X273" i="11"/>
  <c r="R274" i="11"/>
  <c r="S274" i="11"/>
  <c r="T274" i="11"/>
  <c r="U274" i="11"/>
  <c r="V274" i="11"/>
  <c r="W274" i="11"/>
  <c r="X274" i="11"/>
  <c r="R275" i="11"/>
  <c r="S275" i="11"/>
  <c r="T275" i="11"/>
  <c r="U275" i="11"/>
  <c r="V275" i="11"/>
  <c r="W275" i="11"/>
  <c r="X275" i="11"/>
  <c r="R276" i="11"/>
  <c r="S276" i="11"/>
  <c r="T276" i="11"/>
  <c r="U276" i="11"/>
  <c r="V276" i="11"/>
  <c r="W276" i="11"/>
  <c r="X276" i="11"/>
  <c r="R277" i="11"/>
  <c r="S277" i="11"/>
  <c r="T277" i="11"/>
  <c r="U277" i="11"/>
  <c r="V277" i="11"/>
  <c r="W277" i="11"/>
  <c r="X277" i="11"/>
  <c r="R278" i="11"/>
  <c r="S278" i="11"/>
  <c r="T278" i="11"/>
  <c r="U278" i="11"/>
  <c r="V278" i="11"/>
  <c r="W278" i="11"/>
  <c r="X278" i="11"/>
  <c r="R279" i="11"/>
  <c r="S279" i="11"/>
  <c r="T279" i="11"/>
  <c r="U279" i="11"/>
  <c r="V279" i="11"/>
  <c r="W279" i="11"/>
  <c r="X279" i="11"/>
  <c r="R280" i="11"/>
  <c r="S280" i="11"/>
  <c r="T280" i="11"/>
  <c r="U280" i="11"/>
  <c r="V280" i="11"/>
  <c r="W280" i="11"/>
  <c r="X280" i="11"/>
  <c r="R281" i="11"/>
  <c r="S281" i="11"/>
  <c r="T281" i="11"/>
  <c r="U281" i="11"/>
  <c r="V281" i="11"/>
  <c r="W281" i="11"/>
  <c r="X281" i="11"/>
  <c r="R282" i="11"/>
  <c r="S282" i="11"/>
  <c r="T282" i="11"/>
  <c r="U282" i="11"/>
  <c r="V282" i="11"/>
  <c r="W282" i="11"/>
  <c r="X282" i="11"/>
  <c r="R283" i="11"/>
  <c r="S283" i="11"/>
  <c r="T283" i="11"/>
  <c r="U283" i="11"/>
  <c r="V283" i="11"/>
  <c r="W283" i="11"/>
  <c r="X283" i="11"/>
  <c r="R284" i="11"/>
  <c r="S284" i="11"/>
  <c r="T284" i="11"/>
  <c r="U284" i="11"/>
  <c r="V284" i="11"/>
  <c r="W284" i="11"/>
  <c r="X284" i="11"/>
  <c r="R285" i="11"/>
  <c r="S285" i="11"/>
  <c r="T285" i="11"/>
  <c r="U285" i="11"/>
  <c r="V285" i="11"/>
  <c r="W285" i="11"/>
  <c r="X285" i="11"/>
  <c r="R286" i="11"/>
  <c r="S286" i="11"/>
  <c r="T286" i="11"/>
  <c r="U286" i="11"/>
  <c r="V286" i="11"/>
  <c r="W286" i="11"/>
  <c r="X286" i="11"/>
  <c r="R287" i="11"/>
  <c r="S287" i="11"/>
  <c r="T287" i="11"/>
  <c r="U287" i="11"/>
  <c r="V287" i="11"/>
  <c r="W287" i="11"/>
  <c r="X287" i="11"/>
  <c r="R288" i="11"/>
  <c r="S288" i="11"/>
  <c r="T288" i="11"/>
  <c r="U288" i="11"/>
  <c r="V288" i="11"/>
  <c r="W288" i="11"/>
  <c r="X288" i="11"/>
  <c r="R289" i="11"/>
  <c r="S289" i="11"/>
  <c r="T289" i="11"/>
  <c r="U289" i="11"/>
  <c r="V289" i="11"/>
  <c r="W289" i="11"/>
  <c r="X289" i="11"/>
  <c r="R290" i="11"/>
  <c r="S290" i="11"/>
  <c r="T290" i="11"/>
  <c r="U290" i="11"/>
  <c r="V290" i="11"/>
  <c r="W290" i="11"/>
  <c r="X290" i="11"/>
  <c r="R291" i="11"/>
  <c r="S291" i="11"/>
  <c r="T291" i="11"/>
  <c r="U291" i="11"/>
  <c r="V291" i="11"/>
  <c r="W291" i="11"/>
  <c r="X291" i="11"/>
  <c r="R292" i="11"/>
  <c r="S292" i="11"/>
  <c r="T292" i="11"/>
  <c r="U292" i="11"/>
  <c r="V292" i="11"/>
  <c r="W292" i="11"/>
  <c r="X292" i="11"/>
  <c r="R293" i="11"/>
  <c r="S293" i="11"/>
  <c r="T293" i="11"/>
  <c r="U293" i="11"/>
  <c r="V293" i="11"/>
  <c r="W293" i="11"/>
  <c r="X293" i="11"/>
  <c r="R294" i="11"/>
  <c r="S294" i="11"/>
  <c r="T294" i="11"/>
  <c r="U294" i="11"/>
  <c r="V294" i="11"/>
  <c r="W294" i="11"/>
  <c r="X294" i="11"/>
  <c r="R295" i="11"/>
  <c r="S295" i="11"/>
  <c r="T295" i="11"/>
  <c r="U295" i="11"/>
  <c r="V295" i="11"/>
  <c r="W295" i="11"/>
  <c r="X295" i="11"/>
  <c r="R296" i="11"/>
  <c r="S296" i="11"/>
  <c r="T296" i="11"/>
  <c r="U296" i="11"/>
  <c r="V296" i="11"/>
  <c r="W296" i="11"/>
  <c r="X296" i="11"/>
  <c r="R297" i="11"/>
  <c r="S297" i="11"/>
  <c r="T297" i="11"/>
  <c r="U297" i="11"/>
  <c r="V297" i="11"/>
  <c r="W297" i="11"/>
  <c r="X297" i="11"/>
  <c r="R298" i="11"/>
  <c r="S298" i="11"/>
  <c r="T298" i="11"/>
  <c r="U298" i="11"/>
  <c r="V298" i="11"/>
  <c r="W298" i="11"/>
  <c r="X298" i="11"/>
  <c r="R299" i="11"/>
  <c r="S299" i="11"/>
  <c r="T299" i="11"/>
  <c r="U299" i="11"/>
  <c r="V299" i="11"/>
  <c r="W299" i="11"/>
  <c r="X299" i="11"/>
  <c r="R300" i="11"/>
  <c r="S300" i="11"/>
  <c r="T300" i="11"/>
  <c r="U300" i="11"/>
  <c r="V300" i="11"/>
  <c r="W300" i="11"/>
  <c r="X300" i="11"/>
  <c r="R301" i="11"/>
  <c r="S301" i="11"/>
  <c r="T301" i="11"/>
  <c r="U301" i="11"/>
  <c r="V301" i="11"/>
  <c r="W301" i="11"/>
  <c r="X301" i="11"/>
  <c r="R302" i="11"/>
  <c r="S302" i="11"/>
  <c r="T302" i="11"/>
  <c r="U302" i="11"/>
  <c r="V302" i="11"/>
  <c r="W302" i="11"/>
  <c r="X302" i="11"/>
  <c r="R303" i="11"/>
  <c r="S303" i="11"/>
  <c r="T303" i="11"/>
  <c r="U303" i="11"/>
  <c r="V303" i="11"/>
  <c r="W303" i="11"/>
  <c r="X303" i="11"/>
  <c r="R304" i="11"/>
  <c r="S304" i="11"/>
  <c r="T304" i="11"/>
  <c r="U304" i="11"/>
  <c r="V304" i="11"/>
  <c r="W304" i="11"/>
  <c r="X304" i="11"/>
  <c r="R305" i="11"/>
  <c r="S305" i="11"/>
  <c r="T305" i="11"/>
  <c r="U305" i="11"/>
  <c r="V305" i="11"/>
  <c r="W305" i="11"/>
  <c r="X305" i="11"/>
  <c r="R306" i="11"/>
  <c r="S306" i="11"/>
  <c r="T306" i="11"/>
  <c r="U306" i="11"/>
  <c r="V306" i="11"/>
  <c r="W306" i="11"/>
  <c r="X306" i="11"/>
  <c r="R307" i="11"/>
  <c r="S307" i="11"/>
  <c r="T307" i="11"/>
  <c r="U307" i="11"/>
  <c r="V307" i="11"/>
  <c r="W307" i="11"/>
  <c r="X307" i="11"/>
  <c r="R308" i="11"/>
  <c r="S308" i="11"/>
  <c r="T308" i="11"/>
  <c r="U308" i="11"/>
  <c r="V308" i="11"/>
  <c r="W308" i="11"/>
  <c r="X308" i="11"/>
  <c r="R309" i="11"/>
  <c r="S309" i="11"/>
  <c r="T309" i="11"/>
  <c r="U309" i="11"/>
  <c r="V309" i="11"/>
  <c r="W309" i="11"/>
  <c r="X309" i="11"/>
  <c r="R310" i="11"/>
  <c r="S310" i="11"/>
  <c r="T310" i="11"/>
  <c r="U310" i="11"/>
  <c r="V310" i="11"/>
  <c r="W310" i="11"/>
  <c r="X310" i="11"/>
  <c r="R311" i="11"/>
  <c r="S311" i="11"/>
  <c r="T311" i="11"/>
  <c r="U311" i="11"/>
  <c r="V311" i="11"/>
  <c r="W311" i="11"/>
  <c r="X311" i="11"/>
  <c r="R312" i="11"/>
  <c r="S312" i="11"/>
  <c r="T312" i="11"/>
  <c r="U312" i="11"/>
  <c r="V312" i="11"/>
  <c r="W312" i="11"/>
  <c r="X312" i="11"/>
  <c r="R313" i="11"/>
  <c r="S313" i="11"/>
  <c r="T313" i="11"/>
  <c r="U313" i="11"/>
  <c r="V313" i="11"/>
  <c r="W313" i="11"/>
  <c r="X313" i="11"/>
  <c r="R314" i="11"/>
  <c r="S314" i="11"/>
  <c r="T314" i="11"/>
  <c r="U314" i="11"/>
  <c r="V314" i="11"/>
  <c r="W314" i="11"/>
  <c r="X314" i="11"/>
  <c r="R315" i="11"/>
  <c r="S315" i="11"/>
  <c r="T315" i="11"/>
  <c r="U315" i="11"/>
  <c r="V315" i="11"/>
  <c r="W315" i="11"/>
  <c r="X315" i="11"/>
  <c r="R316" i="11"/>
  <c r="S316" i="11"/>
  <c r="T316" i="11"/>
  <c r="U316" i="11"/>
  <c r="V316" i="11"/>
  <c r="W316" i="11"/>
  <c r="X316" i="11"/>
  <c r="R317" i="11"/>
  <c r="S317" i="11"/>
  <c r="T317" i="11"/>
  <c r="U317" i="11"/>
  <c r="V317" i="11"/>
  <c r="W317" i="11"/>
  <c r="X317" i="11"/>
  <c r="R318" i="11"/>
  <c r="S318" i="11"/>
  <c r="T318" i="11"/>
  <c r="U318" i="11"/>
  <c r="V318" i="11"/>
  <c r="W318" i="11"/>
  <c r="X318" i="11"/>
  <c r="R319" i="11"/>
  <c r="S319" i="11"/>
  <c r="T319" i="11"/>
  <c r="U319" i="11"/>
  <c r="V319" i="11"/>
  <c r="W319" i="11"/>
  <c r="X319" i="11"/>
  <c r="R320" i="11"/>
  <c r="S320" i="11"/>
  <c r="T320" i="11"/>
  <c r="U320" i="11"/>
  <c r="V320" i="11"/>
  <c r="W320" i="11"/>
  <c r="X320" i="11"/>
  <c r="R321" i="11"/>
  <c r="S321" i="11"/>
  <c r="T321" i="11"/>
  <c r="U321" i="11"/>
  <c r="V321" i="11"/>
  <c r="W321" i="11"/>
  <c r="X321" i="11"/>
  <c r="R322" i="11"/>
  <c r="S322" i="11"/>
  <c r="T322" i="11"/>
  <c r="U322" i="11"/>
  <c r="V322" i="11"/>
  <c r="W322" i="11"/>
  <c r="X322" i="11"/>
  <c r="R323" i="11"/>
  <c r="S323" i="11"/>
  <c r="T323" i="11"/>
  <c r="U323" i="11"/>
  <c r="V323" i="11"/>
  <c r="W323" i="11"/>
  <c r="X323" i="11"/>
  <c r="R324" i="11"/>
  <c r="S324" i="11"/>
  <c r="T324" i="11"/>
  <c r="U324" i="11"/>
  <c r="V324" i="11"/>
  <c r="W324" i="11"/>
  <c r="X324" i="11"/>
  <c r="R325" i="11"/>
  <c r="S325" i="11"/>
  <c r="T325" i="11"/>
  <c r="U325" i="11"/>
  <c r="V325" i="11"/>
  <c r="W325" i="11"/>
  <c r="X325" i="11"/>
  <c r="R326" i="11"/>
  <c r="S326" i="11"/>
  <c r="T326" i="11"/>
  <c r="U326" i="11"/>
  <c r="V326" i="11"/>
  <c r="W326" i="11"/>
  <c r="X326" i="11"/>
  <c r="R327" i="11"/>
  <c r="S327" i="11"/>
  <c r="T327" i="11"/>
  <c r="U327" i="11"/>
  <c r="V327" i="11"/>
  <c r="W327" i="11"/>
  <c r="X327" i="11"/>
  <c r="R328" i="11"/>
  <c r="S328" i="11"/>
  <c r="T328" i="11"/>
  <c r="U328" i="11"/>
  <c r="V328" i="11"/>
  <c r="W328" i="11"/>
  <c r="X328" i="11"/>
  <c r="R329" i="11"/>
  <c r="S329" i="11"/>
  <c r="T329" i="11"/>
  <c r="U329" i="11"/>
  <c r="V329" i="11"/>
  <c r="W329" i="11"/>
  <c r="X329" i="11"/>
  <c r="R330" i="11"/>
  <c r="S330" i="11"/>
  <c r="T330" i="11"/>
  <c r="U330" i="11"/>
  <c r="V330" i="11"/>
  <c r="W330" i="11"/>
  <c r="X330" i="11"/>
  <c r="R331" i="11"/>
  <c r="S331" i="11"/>
  <c r="T331" i="11"/>
  <c r="U331" i="11"/>
  <c r="V331" i="11"/>
  <c r="W331" i="11"/>
  <c r="X331" i="11"/>
  <c r="R332" i="11"/>
  <c r="S332" i="11"/>
  <c r="T332" i="11"/>
  <c r="U332" i="11"/>
  <c r="V332" i="11"/>
  <c r="W332" i="11"/>
  <c r="X332" i="11"/>
  <c r="R333" i="11"/>
  <c r="S333" i="11"/>
  <c r="T333" i="11"/>
  <c r="U333" i="11"/>
  <c r="V333" i="11"/>
  <c r="W333" i="11"/>
  <c r="X333" i="11"/>
  <c r="R334" i="11"/>
  <c r="S334" i="11"/>
  <c r="T334" i="11"/>
  <c r="U334" i="11"/>
  <c r="V334" i="11"/>
  <c r="W334" i="11"/>
  <c r="X334" i="11"/>
  <c r="R335" i="11"/>
  <c r="S335" i="11"/>
  <c r="T335" i="11"/>
  <c r="U335" i="11"/>
  <c r="V335" i="11"/>
  <c r="W335" i="11"/>
  <c r="X335" i="11"/>
  <c r="R336" i="11"/>
  <c r="S336" i="11"/>
  <c r="T336" i="11"/>
  <c r="U336" i="11"/>
  <c r="V336" i="11"/>
  <c r="W336" i="11"/>
  <c r="X336" i="11"/>
  <c r="R337" i="11"/>
  <c r="S337" i="11"/>
  <c r="T337" i="11"/>
  <c r="U337" i="11"/>
  <c r="V337" i="11"/>
  <c r="W337" i="11"/>
  <c r="X337" i="11"/>
  <c r="R338" i="11"/>
  <c r="S338" i="11"/>
  <c r="T338" i="11"/>
  <c r="U338" i="11"/>
  <c r="V338" i="11"/>
  <c r="W338" i="11"/>
  <c r="X338" i="11"/>
  <c r="R339" i="11"/>
  <c r="S339" i="11"/>
  <c r="T339" i="11"/>
  <c r="U339" i="11"/>
  <c r="V339" i="11"/>
  <c r="W339" i="11"/>
  <c r="X339" i="11"/>
  <c r="R340" i="11"/>
  <c r="S340" i="11"/>
  <c r="T340" i="11"/>
  <c r="U340" i="11"/>
  <c r="V340" i="11"/>
  <c r="W340" i="11"/>
  <c r="X340" i="11"/>
  <c r="R341" i="11"/>
  <c r="S341" i="11"/>
  <c r="T341" i="11"/>
  <c r="U341" i="11"/>
  <c r="V341" i="11"/>
  <c r="W341" i="11"/>
  <c r="X341" i="11"/>
  <c r="R342" i="11"/>
  <c r="S342" i="11"/>
  <c r="T342" i="11"/>
  <c r="U342" i="11"/>
  <c r="V342" i="11"/>
  <c r="W342" i="11"/>
  <c r="X342" i="11"/>
  <c r="R343" i="11"/>
  <c r="S343" i="11"/>
  <c r="T343" i="11"/>
  <c r="U343" i="11"/>
  <c r="V343" i="11"/>
  <c r="W343" i="11"/>
  <c r="X343" i="11"/>
  <c r="R344" i="11"/>
  <c r="S344" i="11"/>
  <c r="T344" i="11"/>
  <c r="U344" i="11"/>
  <c r="V344" i="11"/>
  <c r="W344" i="11"/>
  <c r="X344" i="11"/>
  <c r="R345" i="11"/>
  <c r="S345" i="11"/>
  <c r="T345" i="11"/>
  <c r="U345" i="11"/>
  <c r="V345" i="11"/>
  <c r="W345" i="11"/>
  <c r="X345" i="11"/>
  <c r="R346" i="11"/>
  <c r="S346" i="11"/>
  <c r="T346" i="11"/>
  <c r="U346" i="11"/>
  <c r="V346" i="11"/>
  <c r="W346" i="11"/>
  <c r="X346" i="11"/>
  <c r="R347" i="11"/>
  <c r="S347" i="11"/>
  <c r="T347" i="11"/>
  <c r="U347" i="11"/>
  <c r="V347" i="11"/>
  <c r="W347" i="11"/>
  <c r="X347" i="11"/>
  <c r="R348" i="11"/>
  <c r="S348" i="11"/>
  <c r="T348" i="11"/>
  <c r="U348" i="11"/>
  <c r="V348" i="11"/>
  <c r="W348" i="11"/>
  <c r="X348" i="11"/>
  <c r="R349" i="11"/>
  <c r="S349" i="11"/>
  <c r="T349" i="11"/>
  <c r="U349" i="11"/>
  <c r="V349" i="11"/>
  <c r="W349" i="11"/>
  <c r="X349" i="11"/>
  <c r="R350" i="11"/>
  <c r="S350" i="11"/>
  <c r="T350" i="11"/>
  <c r="U350" i="11"/>
  <c r="V350" i="11"/>
  <c r="W350" i="11"/>
  <c r="X350" i="11"/>
  <c r="R351" i="11"/>
  <c r="S351" i="11"/>
  <c r="T351" i="11"/>
  <c r="U351" i="11"/>
  <c r="V351" i="11"/>
  <c r="W351" i="11"/>
  <c r="X351" i="11"/>
  <c r="R352" i="11"/>
  <c r="S352" i="11"/>
  <c r="T352" i="11"/>
  <c r="U352" i="11"/>
  <c r="V352" i="11"/>
  <c r="W352" i="11"/>
  <c r="X352" i="11"/>
  <c r="R353" i="11"/>
  <c r="S353" i="11"/>
  <c r="T353" i="11"/>
  <c r="U353" i="11"/>
  <c r="V353" i="11"/>
  <c r="W353" i="11"/>
  <c r="X353" i="11"/>
  <c r="R354" i="11"/>
  <c r="S354" i="11"/>
  <c r="T354" i="11"/>
  <c r="U354" i="11"/>
  <c r="V354" i="11"/>
  <c r="W354" i="11"/>
  <c r="X354" i="11"/>
  <c r="R355" i="11"/>
  <c r="S355" i="11"/>
  <c r="T355" i="11"/>
  <c r="U355" i="11"/>
  <c r="V355" i="11"/>
  <c r="W355" i="11"/>
  <c r="X355" i="11"/>
  <c r="R356" i="11"/>
  <c r="S356" i="11"/>
  <c r="T356" i="11"/>
  <c r="U356" i="11"/>
  <c r="V356" i="11"/>
  <c r="W356" i="11"/>
  <c r="X356" i="11"/>
  <c r="R357" i="11"/>
  <c r="S357" i="11"/>
  <c r="T357" i="11"/>
  <c r="U357" i="11"/>
  <c r="V357" i="11"/>
  <c r="W357" i="11"/>
  <c r="X357" i="11"/>
  <c r="R358" i="11"/>
  <c r="S358" i="11"/>
  <c r="T358" i="11"/>
  <c r="U358" i="11"/>
  <c r="V358" i="11"/>
  <c r="W358" i="11"/>
  <c r="X358" i="11"/>
  <c r="R359" i="11"/>
  <c r="S359" i="11"/>
  <c r="T359" i="11"/>
  <c r="U359" i="11"/>
  <c r="V359" i="11"/>
  <c r="W359" i="11"/>
  <c r="X359" i="11"/>
  <c r="R360" i="11"/>
  <c r="S360" i="11"/>
  <c r="T360" i="11"/>
  <c r="U360" i="11"/>
  <c r="V360" i="11"/>
  <c r="W360" i="11"/>
  <c r="X360" i="11"/>
  <c r="R361" i="11"/>
  <c r="S361" i="11"/>
  <c r="T361" i="11"/>
  <c r="U361" i="11"/>
  <c r="V361" i="11"/>
  <c r="W361" i="11"/>
  <c r="X361" i="11"/>
  <c r="R362" i="11"/>
  <c r="S362" i="11"/>
  <c r="T362" i="11"/>
  <c r="U362" i="11"/>
  <c r="V362" i="11"/>
  <c r="W362" i="11"/>
  <c r="X362" i="11"/>
  <c r="R363" i="11"/>
  <c r="S363" i="11"/>
  <c r="T363" i="11"/>
  <c r="U363" i="11"/>
  <c r="V363" i="11"/>
  <c r="W363" i="11"/>
  <c r="X363" i="11"/>
  <c r="R364" i="11"/>
  <c r="S364" i="11"/>
  <c r="T364" i="11"/>
  <c r="U364" i="11"/>
  <c r="V364" i="11"/>
  <c r="W364" i="11"/>
  <c r="X364" i="11"/>
  <c r="R365" i="11"/>
  <c r="S365" i="11"/>
  <c r="T365" i="11"/>
  <c r="U365" i="11"/>
  <c r="V365" i="11"/>
  <c r="W365" i="11"/>
  <c r="X365" i="11"/>
  <c r="R366" i="11"/>
  <c r="S366" i="11"/>
  <c r="T366" i="11"/>
  <c r="U366" i="11"/>
  <c r="V366" i="11"/>
  <c r="W366" i="11"/>
  <c r="X366" i="11"/>
  <c r="R367" i="11"/>
  <c r="S367" i="11"/>
  <c r="T367" i="11"/>
  <c r="U367" i="11"/>
  <c r="V367" i="11"/>
  <c r="W367" i="11"/>
  <c r="X367" i="11"/>
  <c r="R368" i="11"/>
  <c r="S368" i="11"/>
  <c r="T368" i="11"/>
  <c r="U368" i="11"/>
  <c r="V368" i="11"/>
  <c r="W368" i="11"/>
  <c r="X368" i="11"/>
  <c r="R369" i="11"/>
  <c r="S369" i="11"/>
  <c r="T369" i="11"/>
  <c r="U369" i="11"/>
  <c r="V369" i="11"/>
  <c r="W369" i="11"/>
  <c r="X369" i="11"/>
  <c r="R370" i="11"/>
  <c r="S370" i="11"/>
  <c r="T370" i="11"/>
  <c r="U370" i="11"/>
  <c r="V370" i="11"/>
  <c r="W370" i="11"/>
  <c r="X370" i="11"/>
  <c r="R371" i="11"/>
  <c r="S371" i="11"/>
  <c r="T371" i="11"/>
  <c r="U371" i="11"/>
  <c r="V371" i="11"/>
  <c r="W371" i="11"/>
  <c r="X371" i="11"/>
  <c r="R372" i="11"/>
  <c r="S372" i="11"/>
  <c r="T372" i="11"/>
  <c r="U372" i="11"/>
  <c r="V372" i="11"/>
  <c r="W372" i="11"/>
  <c r="X372" i="11"/>
  <c r="R373" i="11"/>
  <c r="S373" i="11"/>
  <c r="T373" i="11"/>
  <c r="U373" i="11"/>
  <c r="V373" i="11"/>
  <c r="W373" i="11"/>
  <c r="X373" i="11"/>
  <c r="R374" i="11"/>
  <c r="S374" i="11"/>
  <c r="T374" i="11"/>
  <c r="U374" i="11"/>
  <c r="V374" i="11"/>
  <c r="W374" i="11"/>
  <c r="X374" i="11"/>
  <c r="R375" i="11"/>
  <c r="S375" i="11"/>
  <c r="T375" i="11"/>
  <c r="U375" i="11"/>
  <c r="V375" i="11"/>
  <c r="W375" i="11"/>
  <c r="X375" i="11"/>
  <c r="R376" i="11"/>
  <c r="S376" i="11"/>
  <c r="T376" i="11"/>
  <c r="U376" i="11"/>
  <c r="V376" i="11"/>
  <c r="W376" i="11"/>
  <c r="X376" i="11"/>
  <c r="R377" i="11"/>
  <c r="S377" i="11"/>
  <c r="T377" i="11"/>
  <c r="U377" i="11"/>
  <c r="V377" i="11"/>
  <c r="W377" i="11"/>
  <c r="X377" i="11"/>
  <c r="R378" i="11"/>
  <c r="S378" i="11"/>
  <c r="T378" i="11"/>
  <c r="U378" i="11"/>
  <c r="V378" i="11"/>
  <c r="W378" i="11"/>
  <c r="X378" i="11"/>
  <c r="R379" i="11"/>
  <c r="S379" i="11"/>
  <c r="T379" i="11"/>
  <c r="U379" i="11"/>
  <c r="V379" i="11"/>
  <c r="W379" i="11"/>
  <c r="X379" i="11"/>
  <c r="R380" i="11"/>
  <c r="S380" i="11"/>
  <c r="T380" i="11"/>
  <c r="U380" i="11"/>
  <c r="V380" i="11"/>
  <c r="W380" i="11"/>
  <c r="X380" i="11"/>
  <c r="R381" i="11"/>
  <c r="S381" i="11"/>
  <c r="T381" i="11"/>
  <c r="U381" i="11"/>
  <c r="V381" i="11"/>
  <c r="W381" i="11"/>
  <c r="X381" i="11"/>
  <c r="R382" i="11"/>
  <c r="S382" i="11"/>
  <c r="T382" i="11"/>
  <c r="U382" i="11"/>
  <c r="V382" i="11"/>
  <c r="W382" i="11"/>
  <c r="X382" i="11"/>
  <c r="R383" i="11"/>
  <c r="S383" i="11"/>
  <c r="T383" i="11"/>
  <c r="U383" i="11"/>
  <c r="V383" i="11"/>
  <c r="W383" i="11"/>
  <c r="X383" i="11"/>
  <c r="R384" i="11"/>
  <c r="S384" i="11"/>
  <c r="T384" i="11"/>
  <c r="U384" i="11"/>
  <c r="V384" i="11"/>
  <c r="W384" i="11"/>
  <c r="X384" i="11"/>
  <c r="R385" i="11"/>
  <c r="S385" i="11"/>
  <c r="T385" i="11"/>
  <c r="U385" i="11"/>
  <c r="V385" i="11"/>
  <c r="W385" i="11"/>
  <c r="X385" i="11"/>
  <c r="R386" i="11"/>
  <c r="S386" i="11"/>
  <c r="T386" i="11"/>
  <c r="U386" i="11"/>
  <c r="V386" i="11"/>
  <c r="W386" i="11"/>
  <c r="X386" i="11"/>
  <c r="R387" i="11"/>
  <c r="S387" i="11"/>
  <c r="T387" i="11"/>
  <c r="U387" i="11"/>
  <c r="V387" i="11"/>
  <c r="W387" i="11"/>
  <c r="X387" i="11"/>
  <c r="R388" i="11"/>
  <c r="S388" i="11"/>
  <c r="T388" i="11"/>
  <c r="U388" i="11"/>
  <c r="V388" i="11"/>
  <c r="W388" i="11"/>
  <c r="X388" i="11"/>
  <c r="R389" i="11"/>
  <c r="S389" i="11"/>
  <c r="T389" i="11"/>
  <c r="U389" i="11"/>
  <c r="V389" i="11"/>
  <c r="W389" i="11"/>
  <c r="X389" i="11"/>
  <c r="R390" i="11"/>
  <c r="S390" i="11"/>
  <c r="T390" i="11"/>
  <c r="U390" i="11"/>
  <c r="V390" i="11"/>
  <c r="W390" i="11"/>
  <c r="X390" i="11"/>
  <c r="R391" i="11"/>
  <c r="S391" i="11"/>
  <c r="T391" i="11"/>
  <c r="U391" i="11"/>
  <c r="V391" i="11"/>
  <c r="W391" i="11"/>
  <c r="X391" i="11"/>
  <c r="R392" i="11"/>
  <c r="S392" i="11"/>
  <c r="T392" i="11"/>
  <c r="U392" i="11"/>
  <c r="V392" i="11"/>
  <c r="W392" i="11"/>
  <c r="X392" i="11"/>
  <c r="R393" i="11"/>
  <c r="S393" i="11"/>
  <c r="T393" i="11"/>
  <c r="U393" i="11"/>
  <c r="V393" i="11"/>
  <c r="W393" i="11"/>
  <c r="X393" i="11"/>
  <c r="R394" i="11"/>
  <c r="S394" i="11"/>
  <c r="T394" i="11"/>
  <c r="U394" i="11"/>
  <c r="V394" i="11"/>
  <c r="W394" i="11"/>
  <c r="X394" i="11"/>
  <c r="R395" i="11"/>
  <c r="S395" i="11"/>
  <c r="T395" i="11"/>
  <c r="U395" i="11"/>
  <c r="V395" i="11"/>
  <c r="W395" i="11"/>
  <c r="X395" i="11"/>
  <c r="R396" i="11"/>
  <c r="S396" i="11"/>
  <c r="T396" i="11"/>
  <c r="U396" i="11"/>
  <c r="V396" i="11"/>
  <c r="W396" i="11"/>
  <c r="X396" i="11"/>
  <c r="R397" i="11"/>
  <c r="S397" i="11"/>
  <c r="T397" i="11"/>
  <c r="U397" i="11"/>
  <c r="V397" i="11"/>
  <c r="W397" i="11"/>
  <c r="X397" i="11"/>
  <c r="R398" i="11"/>
  <c r="S398" i="11"/>
  <c r="T398" i="11"/>
  <c r="U398" i="11"/>
  <c r="V398" i="11"/>
  <c r="W398" i="11"/>
  <c r="X398" i="11"/>
  <c r="R399" i="11"/>
  <c r="S399" i="11"/>
  <c r="T399" i="11"/>
  <c r="U399" i="11"/>
  <c r="V399" i="11"/>
  <c r="W399" i="11"/>
  <c r="X399" i="11"/>
  <c r="R400" i="11"/>
  <c r="S400" i="11"/>
  <c r="T400" i="11"/>
  <c r="U400" i="11"/>
  <c r="V400" i="11"/>
  <c r="W400" i="11"/>
  <c r="X400" i="11"/>
  <c r="R401" i="11"/>
  <c r="S401" i="11"/>
  <c r="T401" i="11"/>
  <c r="U401" i="11"/>
  <c r="V401" i="11"/>
  <c r="W401" i="11"/>
  <c r="X401" i="11"/>
  <c r="R402" i="11"/>
  <c r="S402" i="11"/>
  <c r="T402" i="11"/>
  <c r="U402" i="11"/>
  <c r="V402" i="11"/>
  <c r="W402" i="11"/>
  <c r="X402" i="11"/>
  <c r="R403" i="11"/>
  <c r="S403" i="11"/>
  <c r="T403" i="11"/>
  <c r="U403" i="11"/>
  <c r="V403" i="11"/>
  <c r="W403" i="11"/>
  <c r="X403" i="11"/>
  <c r="R404" i="11"/>
  <c r="S404" i="11"/>
  <c r="T404" i="11"/>
  <c r="U404" i="11"/>
  <c r="V404" i="11"/>
  <c r="W404" i="11"/>
  <c r="X404" i="11"/>
  <c r="R405" i="11"/>
  <c r="S405" i="11"/>
  <c r="T405" i="11"/>
  <c r="U405" i="11"/>
  <c r="V405" i="11"/>
  <c r="W405" i="11"/>
  <c r="X405" i="11"/>
  <c r="R406" i="11"/>
  <c r="S406" i="11"/>
  <c r="T406" i="11"/>
  <c r="U406" i="11"/>
  <c r="V406" i="11"/>
  <c r="W406" i="11"/>
  <c r="X406" i="11"/>
  <c r="R407" i="11"/>
  <c r="S407" i="11"/>
  <c r="T407" i="11"/>
  <c r="U407" i="11"/>
  <c r="V407" i="11"/>
  <c r="W407" i="11"/>
  <c r="X407" i="11"/>
  <c r="R408" i="11"/>
  <c r="S408" i="11"/>
  <c r="T408" i="11"/>
  <c r="U408" i="11"/>
  <c r="V408" i="11"/>
  <c r="W408" i="11"/>
  <c r="X408" i="11"/>
  <c r="R409" i="11"/>
  <c r="S409" i="11"/>
  <c r="T409" i="11"/>
  <c r="U409" i="11"/>
  <c r="V409" i="11"/>
  <c r="W409" i="11"/>
  <c r="X409" i="11"/>
  <c r="R410" i="11"/>
  <c r="S410" i="11"/>
  <c r="T410" i="11"/>
  <c r="U410" i="11"/>
  <c r="V410" i="11"/>
  <c r="W410" i="11"/>
  <c r="X410" i="11"/>
  <c r="R411" i="11"/>
  <c r="S411" i="11"/>
  <c r="T411" i="11"/>
  <c r="U411" i="11"/>
  <c r="V411" i="11"/>
  <c r="W411" i="11"/>
  <c r="X411" i="11"/>
  <c r="R412" i="11"/>
  <c r="S412" i="11"/>
  <c r="T412" i="11"/>
  <c r="U412" i="11"/>
  <c r="V412" i="11"/>
  <c r="W412" i="11"/>
  <c r="X412" i="11"/>
  <c r="R413" i="11"/>
  <c r="S413" i="11"/>
  <c r="T413" i="11"/>
  <c r="U413" i="11"/>
  <c r="V413" i="11"/>
  <c r="W413" i="11"/>
  <c r="X413" i="11"/>
  <c r="R414" i="11"/>
  <c r="S414" i="11"/>
  <c r="T414" i="11"/>
  <c r="U414" i="11"/>
  <c r="V414" i="11"/>
  <c r="W414" i="11"/>
  <c r="X414" i="11"/>
  <c r="R415" i="11"/>
  <c r="S415" i="11"/>
  <c r="T415" i="11"/>
  <c r="U415" i="11"/>
  <c r="V415" i="11"/>
  <c r="W415" i="11"/>
  <c r="X415" i="11"/>
  <c r="R416" i="11"/>
  <c r="S416" i="11"/>
  <c r="T416" i="11"/>
  <c r="U416" i="11"/>
  <c r="V416" i="11"/>
  <c r="W416" i="11"/>
  <c r="X416" i="11"/>
  <c r="R417" i="11"/>
  <c r="S417" i="11"/>
  <c r="T417" i="11"/>
  <c r="U417" i="11"/>
  <c r="V417" i="11"/>
  <c r="W417" i="11"/>
  <c r="X417" i="11"/>
  <c r="R418" i="11"/>
  <c r="S418" i="11"/>
  <c r="T418" i="11"/>
  <c r="U418" i="11"/>
  <c r="V418" i="11"/>
  <c r="W418" i="11"/>
  <c r="X418" i="11"/>
  <c r="R419" i="11"/>
  <c r="S419" i="11"/>
  <c r="T419" i="11"/>
  <c r="U419" i="11"/>
  <c r="V419" i="11"/>
  <c r="W419" i="11"/>
  <c r="X419" i="11"/>
  <c r="R420" i="11"/>
  <c r="S420" i="11"/>
  <c r="T420" i="11"/>
  <c r="U420" i="11"/>
  <c r="V420" i="11"/>
  <c r="W420" i="11"/>
  <c r="X420" i="11"/>
  <c r="R421" i="11"/>
  <c r="S421" i="11"/>
  <c r="T421" i="11"/>
  <c r="U421" i="11"/>
  <c r="V421" i="11"/>
  <c r="W421" i="11"/>
  <c r="X421" i="11"/>
  <c r="R422" i="11"/>
  <c r="S422" i="11"/>
  <c r="T422" i="11"/>
  <c r="U422" i="11"/>
  <c r="V422" i="11"/>
  <c r="W422" i="11"/>
  <c r="X422" i="11"/>
  <c r="R423" i="11"/>
  <c r="S423" i="11"/>
  <c r="T423" i="11"/>
  <c r="U423" i="11"/>
  <c r="V423" i="11"/>
  <c r="W423" i="11"/>
  <c r="X423" i="11"/>
  <c r="R424" i="11"/>
  <c r="S424" i="11"/>
  <c r="T424" i="11"/>
  <c r="U424" i="11"/>
  <c r="V424" i="11"/>
  <c r="W424" i="11"/>
  <c r="X424" i="11"/>
  <c r="R425" i="11"/>
  <c r="S425" i="11"/>
  <c r="T425" i="11"/>
  <c r="U425" i="11"/>
  <c r="V425" i="11"/>
  <c r="W425" i="11"/>
  <c r="X425" i="11"/>
  <c r="R426" i="11"/>
  <c r="S426" i="11"/>
  <c r="T426" i="11"/>
  <c r="U426" i="11"/>
  <c r="V426" i="11"/>
  <c r="W426" i="11"/>
  <c r="X426" i="11"/>
  <c r="R427" i="11"/>
  <c r="S427" i="11"/>
  <c r="T427" i="11"/>
  <c r="U427" i="11"/>
  <c r="V427" i="11"/>
  <c r="W427" i="11"/>
  <c r="X427" i="11"/>
  <c r="R428" i="11"/>
  <c r="S428" i="11"/>
  <c r="T428" i="11"/>
  <c r="U428" i="11"/>
  <c r="V428" i="11"/>
  <c r="W428" i="11"/>
  <c r="X428" i="11"/>
  <c r="R429" i="11"/>
  <c r="S429" i="11"/>
  <c r="T429" i="11"/>
  <c r="U429" i="11"/>
  <c r="V429" i="11"/>
  <c r="W429" i="11"/>
  <c r="X429" i="11"/>
  <c r="R430" i="11"/>
  <c r="S430" i="11"/>
  <c r="T430" i="11"/>
  <c r="U430" i="11"/>
  <c r="V430" i="11"/>
  <c r="W430" i="11"/>
  <c r="X430" i="11"/>
  <c r="R431" i="11"/>
  <c r="S431" i="11"/>
  <c r="T431" i="11"/>
  <c r="U431" i="11"/>
  <c r="V431" i="11"/>
  <c r="W431" i="11"/>
  <c r="X431" i="11"/>
  <c r="R432" i="11"/>
  <c r="S432" i="11"/>
  <c r="T432" i="11"/>
  <c r="U432" i="11"/>
  <c r="V432" i="11"/>
  <c r="W432" i="11"/>
  <c r="X432" i="11"/>
  <c r="R433" i="11"/>
  <c r="S433" i="11"/>
  <c r="T433" i="11"/>
  <c r="U433" i="11"/>
  <c r="V433" i="11"/>
  <c r="W433" i="11"/>
  <c r="X433" i="11"/>
  <c r="R434" i="11"/>
  <c r="S434" i="11"/>
  <c r="T434" i="11"/>
  <c r="U434" i="11"/>
  <c r="V434" i="11"/>
  <c r="W434" i="11"/>
  <c r="X434" i="11"/>
  <c r="R435" i="11"/>
  <c r="S435" i="11"/>
  <c r="T435" i="11"/>
  <c r="U435" i="11"/>
  <c r="V435" i="11"/>
  <c r="W435" i="11"/>
  <c r="X435" i="11"/>
  <c r="R436" i="11"/>
  <c r="S436" i="11"/>
  <c r="T436" i="11"/>
  <c r="U436" i="11"/>
  <c r="V436" i="11"/>
  <c r="W436" i="11"/>
  <c r="X436" i="11"/>
  <c r="R437" i="11"/>
  <c r="S437" i="11"/>
  <c r="T437" i="11"/>
  <c r="U437" i="11"/>
  <c r="V437" i="11"/>
  <c r="W437" i="11"/>
  <c r="X437" i="11"/>
  <c r="R438" i="11"/>
  <c r="S438" i="11"/>
  <c r="T438" i="11"/>
  <c r="U438" i="11"/>
  <c r="V438" i="11"/>
  <c r="W438" i="11"/>
  <c r="X438" i="11"/>
  <c r="R439" i="11"/>
  <c r="S439" i="11"/>
  <c r="T439" i="11"/>
  <c r="U439" i="11"/>
  <c r="V439" i="11"/>
  <c r="W439" i="11"/>
  <c r="X439" i="11"/>
  <c r="R440" i="11"/>
  <c r="S440" i="11"/>
  <c r="T440" i="11"/>
  <c r="U440" i="11"/>
  <c r="V440" i="11"/>
  <c r="W440" i="11"/>
  <c r="X440" i="11"/>
  <c r="R441" i="11"/>
  <c r="S441" i="11"/>
  <c r="T441" i="11"/>
  <c r="U441" i="11"/>
  <c r="V441" i="11"/>
  <c r="W441" i="11"/>
  <c r="X441" i="11"/>
  <c r="R442" i="11"/>
  <c r="S442" i="11"/>
  <c r="T442" i="11"/>
  <c r="U442" i="11"/>
  <c r="V442" i="11"/>
  <c r="W442" i="11"/>
  <c r="X442" i="11"/>
  <c r="R443" i="11"/>
  <c r="S443" i="11"/>
  <c r="T443" i="11"/>
  <c r="U443" i="11"/>
  <c r="V443" i="11"/>
  <c r="W443" i="11"/>
  <c r="X443" i="11"/>
  <c r="R444" i="11"/>
  <c r="S444" i="11"/>
  <c r="T444" i="11"/>
  <c r="U444" i="11"/>
  <c r="V444" i="11"/>
  <c r="W444" i="11"/>
  <c r="X444" i="11"/>
  <c r="R445" i="11"/>
  <c r="S445" i="11"/>
  <c r="T445" i="11"/>
  <c r="U445" i="11"/>
  <c r="V445" i="11"/>
  <c r="W445" i="11"/>
  <c r="X445" i="11"/>
  <c r="R446" i="11"/>
  <c r="S446" i="11"/>
  <c r="T446" i="11"/>
  <c r="U446" i="11"/>
  <c r="V446" i="11"/>
  <c r="W446" i="11"/>
  <c r="X446" i="11"/>
  <c r="R447" i="11"/>
  <c r="S447" i="11"/>
  <c r="T447" i="11"/>
  <c r="U447" i="11"/>
  <c r="V447" i="11"/>
  <c r="W447" i="11"/>
  <c r="X447" i="11"/>
  <c r="R448" i="11"/>
  <c r="S448" i="11"/>
  <c r="T448" i="11"/>
  <c r="U448" i="11"/>
  <c r="V448" i="11"/>
  <c r="W448" i="11"/>
  <c r="X448" i="11"/>
  <c r="R449" i="11"/>
  <c r="S449" i="11"/>
  <c r="T449" i="11"/>
  <c r="U449" i="11"/>
  <c r="V449" i="11"/>
  <c r="W449" i="11"/>
  <c r="X449" i="11"/>
  <c r="R450" i="11"/>
  <c r="S450" i="11"/>
  <c r="T450" i="11"/>
  <c r="U450" i="11"/>
  <c r="V450" i="11"/>
  <c r="W450" i="11"/>
  <c r="X450" i="11"/>
  <c r="R451" i="11"/>
  <c r="S451" i="11"/>
  <c r="T451" i="11"/>
  <c r="U451" i="11"/>
  <c r="V451" i="11"/>
  <c r="W451" i="11"/>
  <c r="X451" i="11"/>
  <c r="R452" i="11"/>
  <c r="S452" i="11"/>
  <c r="T452" i="11"/>
  <c r="U452" i="11"/>
  <c r="V452" i="11"/>
  <c r="W452" i="11"/>
  <c r="X452" i="11"/>
  <c r="R453" i="11"/>
  <c r="S453" i="11"/>
  <c r="T453" i="11"/>
  <c r="U453" i="11"/>
  <c r="V453" i="11"/>
  <c r="W453" i="11"/>
  <c r="X453" i="11"/>
  <c r="R454" i="11"/>
  <c r="S454" i="11"/>
  <c r="T454" i="11"/>
  <c r="U454" i="11"/>
  <c r="V454" i="11"/>
  <c r="W454" i="11"/>
  <c r="X454" i="11"/>
  <c r="R455" i="11"/>
  <c r="S455" i="11"/>
  <c r="T455" i="11"/>
  <c r="U455" i="11"/>
  <c r="V455" i="11"/>
  <c r="W455" i="11"/>
  <c r="X455" i="11"/>
  <c r="R456" i="11"/>
  <c r="S456" i="11"/>
  <c r="T456" i="11"/>
  <c r="U456" i="11"/>
  <c r="V456" i="11"/>
  <c r="W456" i="11"/>
  <c r="X456" i="11"/>
  <c r="R457" i="11"/>
  <c r="S457" i="11"/>
  <c r="T457" i="11"/>
  <c r="U457" i="11"/>
  <c r="V457" i="11"/>
  <c r="W457" i="11"/>
  <c r="X457" i="11"/>
  <c r="R458" i="11"/>
  <c r="S458" i="11"/>
  <c r="T458" i="11"/>
  <c r="U458" i="11"/>
  <c r="V458" i="11"/>
  <c r="W458" i="11"/>
  <c r="X458" i="11"/>
  <c r="R459" i="11"/>
  <c r="S459" i="11"/>
  <c r="T459" i="11"/>
  <c r="U459" i="11"/>
  <c r="V459" i="11"/>
  <c r="W459" i="11"/>
  <c r="X459" i="11"/>
  <c r="R460" i="11"/>
  <c r="S460" i="11"/>
  <c r="T460" i="11"/>
  <c r="U460" i="11"/>
  <c r="V460" i="11"/>
  <c r="W460" i="11"/>
  <c r="X460" i="11"/>
  <c r="R461" i="11"/>
  <c r="S461" i="11"/>
  <c r="T461" i="11"/>
  <c r="U461" i="11"/>
  <c r="V461" i="11"/>
  <c r="W461" i="11"/>
  <c r="X461" i="11"/>
  <c r="R462" i="11"/>
  <c r="S462" i="11"/>
  <c r="T462" i="11"/>
  <c r="U462" i="11"/>
  <c r="V462" i="11"/>
  <c r="W462" i="11"/>
  <c r="X462" i="11"/>
  <c r="R463" i="11"/>
  <c r="S463" i="11"/>
  <c r="T463" i="11"/>
  <c r="U463" i="11"/>
  <c r="V463" i="11"/>
  <c r="W463" i="11"/>
  <c r="X463" i="11"/>
  <c r="R464" i="11"/>
  <c r="S464" i="11"/>
  <c r="T464" i="11"/>
  <c r="U464" i="11"/>
  <c r="V464" i="11"/>
  <c r="W464" i="11"/>
  <c r="X464" i="11"/>
  <c r="R465" i="11"/>
  <c r="S465" i="11"/>
  <c r="T465" i="11"/>
  <c r="U465" i="11"/>
  <c r="V465" i="11"/>
  <c r="W465" i="11"/>
  <c r="X465" i="11"/>
  <c r="R466" i="11"/>
  <c r="S466" i="11"/>
  <c r="T466" i="11"/>
  <c r="U466" i="11"/>
  <c r="V466" i="11"/>
  <c r="W466" i="11"/>
  <c r="X466" i="11"/>
  <c r="R467" i="11"/>
  <c r="S467" i="11"/>
  <c r="T467" i="11"/>
  <c r="U467" i="11"/>
  <c r="V467" i="11"/>
  <c r="W467" i="11"/>
  <c r="X467" i="11"/>
  <c r="R468" i="11"/>
  <c r="S468" i="11"/>
  <c r="T468" i="11"/>
  <c r="U468" i="11"/>
  <c r="V468" i="11"/>
  <c r="W468" i="11"/>
  <c r="X468" i="11"/>
  <c r="R469" i="11"/>
  <c r="S469" i="11"/>
  <c r="T469" i="11"/>
  <c r="U469" i="11"/>
  <c r="V469" i="11"/>
  <c r="W469" i="11"/>
  <c r="X469" i="11"/>
  <c r="R470" i="11"/>
  <c r="S470" i="11"/>
  <c r="T470" i="11"/>
  <c r="U470" i="11"/>
  <c r="V470" i="11"/>
  <c r="W470" i="11"/>
  <c r="X470" i="11"/>
  <c r="R471" i="11"/>
  <c r="S471" i="11"/>
  <c r="T471" i="11"/>
  <c r="U471" i="11"/>
  <c r="V471" i="11"/>
  <c r="W471" i="11"/>
  <c r="X471" i="11"/>
  <c r="R472" i="11"/>
  <c r="S472" i="11"/>
  <c r="T472" i="11"/>
  <c r="U472" i="11"/>
  <c r="V472" i="11"/>
  <c r="W472" i="11"/>
  <c r="X472" i="11"/>
  <c r="R473" i="11"/>
  <c r="S473" i="11"/>
  <c r="T473" i="11"/>
  <c r="U473" i="11"/>
  <c r="V473" i="11"/>
  <c r="W473" i="11"/>
  <c r="X473" i="11"/>
  <c r="R474" i="11"/>
  <c r="S474" i="11"/>
  <c r="T474" i="11"/>
  <c r="U474" i="11"/>
  <c r="V474" i="11"/>
  <c r="W474" i="11"/>
  <c r="X474" i="11"/>
  <c r="R475" i="11"/>
  <c r="S475" i="11"/>
  <c r="T475" i="11"/>
  <c r="U475" i="11"/>
  <c r="V475" i="11"/>
  <c r="W475" i="11"/>
  <c r="X475" i="11"/>
  <c r="R476" i="11"/>
  <c r="S476" i="11"/>
  <c r="T476" i="11"/>
  <c r="U476" i="11"/>
  <c r="V476" i="11"/>
  <c r="W476" i="11"/>
  <c r="X476" i="11"/>
  <c r="R477" i="11"/>
  <c r="S477" i="11"/>
  <c r="T477" i="11"/>
  <c r="U477" i="11"/>
  <c r="V477" i="11"/>
  <c r="W477" i="11"/>
  <c r="X477" i="11"/>
  <c r="R478" i="11"/>
  <c r="S478" i="11"/>
  <c r="T478" i="11"/>
  <c r="U478" i="11"/>
  <c r="V478" i="11"/>
  <c r="W478" i="11"/>
  <c r="X478" i="11"/>
  <c r="R479" i="11"/>
  <c r="S479" i="11"/>
  <c r="T479" i="11"/>
  <c r="U479" i="11"/>
  <c r="V479" i="11"/>
  <c r="W479" i="11"/>
  <c r="X479" i="11"/>
  <c r="R480" i="11"/>
  <c r="S480" i="11"/>
  <c r="T480" i="11"/>
  <c r="U480" i="11"/>
  <c r="V480" i="11"/>
  <c r="W480" i="11"/>
  <c r="X480" i="11"/>
  <c r="R481" i="11"/>
  <c r="S481" i="11"/>
  <c r="T481" i="11"/>
  <c r="U481" i="11"/>
  <c r="V481" i="11"/>
  <c r="W481" i="11"/>
  <c r="X481" i="11"/>
  <c r="R482" i="11"/>
  <c r="S482" i="11"/>
  <c r="T482" i="11"/>
  <c r="U482" i="11"/>
  <c r="V482" i="11"/>
  <c r="W482" i="11"/>
  <c r="X482" i="11"/>
  <c r="R483" i="11"/>
  <c r="S483" i="11"/>
  <c r="T483" i="11"/>
  <c r="U483" i="11"/>
  <c r="V483" i="11"/>
  <c r="W483" i="11"/>
  <c r="X483" i="11"/>
  <c r="R484" i="11"/>
  <c r="S484" i="11"/>
  <c r="T484" i="11"/>
  <c r="U484" i="11"/>
  <c r="V484" i="11"/>
  <c r="W484" i="11"/>
  <c r="X484" i="11"/>
  <c r="R485" i="11"/>
  <c r="S485" i="11"/>
  <c r="T485" i="11"/>
  <c r="U485" i="11"/>
  <c r="V485" i="11"/>
  <c r="W485" i="11"/>
  <c r="X485" i="11"/>
  <c r="R486" i="11"/>
  <c r="S486" i="11"/>
  <c r="T486" i="11"/>
  <c r="U486" i="11"/>
  <c r="V486" i="11"/>
  <c r="W486" i="11"/>
  <c r="X486" i="11"/>
  <c r="R487" i="11"/>
  <c r="S487" i="11"/>
  <c r="T487" i="11"/>
  <c r="U487" i="11"/>
  <c r="V487" i="11"/>
  <c r="W487" i="11"/>
  <c r="X487" i="11"/>
  <c r="R488" i="11"/>
  <c r="S488" i="11"/>
  <c r="T488" i="11"/>
  <c r="U488" i="11"/>
  <c r="V488" i="11"/>
  <c r="W488" i="11"/>
  <c r="X488" i="11"/>
  <c r="R489" i="11"/>
  <c r="S489" i="11"/>
  <c r="T489" i="11"/>
  <c r="U489" i="11"/>
  <c r="V489" i="11"/>
  <c r="W489" i="11"/>
  <c r="X489" i="11"/>
  <c r="R490" i="11"/>
  <c r="S490" i="11"/>
  <c r="T490" i="11"/>
  <c r="U490" i="11"/>
  <c r="V490" i="11"/>
  <c r="W490" i="11"/>
  <c r="X490" i="11"/>
  <c r="R491" i="11"/>
  <c r="S491" i="11"/>
  <c r="T491" i="11"/>
  <c r="U491" i="11"/>
  <c r="V491" i="11"/>
  <c r="W491" i="11"/>
  <c r="X491" i="11"/>
  <c r="R492" i="11"/>
  <c r="S492" i="11"/>
  <c r="T492" i="11"/>
  <c r="U492" i="11"/>
  <c r="V492" i="11"/>
  <c r="W492" i="11"/>
  <c r="X492" i="11"/>
  <c r="R493" i="11"/>
  <c r="S493" i="11"/>
  <c r="T493" i="11"/>
  <c r="U493" i="11"/>
  <c r="V493" i="11"/>
  <c r="W493" i="11"/>
  <c r="X493" i="11"/>
  <c r="R494" i="11"/>
  <c r="S494" i="11"/>
  <c r="T494" i="11"/>
  <c r="U494" i="11"/>
  <c r="V494" i="11"/>
  <c r="W494" i="11"/>
  <c r="X494" i="11"/>
  <c r="R495" i="11"/>
  <c r="S495" i="11"/>
  <c r="T495" i="11"/>
  <c r="U495" i="11"/>
  <c r="V495" i="11"/>
  <c r="W495" i="11"/>
  <c r="X495" i="11"/>
  <c r="R496" i="11"/>
  <c r="S496" i="11"/>
  <c r="T496" i="11"/>
  <c r="U496" i="11"/>
  <c r="V496" i="11"/>
  <c r="W496" i="11"/>
  <c r="X496" i="11"/>
  <c r="R497" i="11"/>
  <c r="S497" i="11"/>
  <c r="T497" i="11"/>
  <c r="U497" i="11"/>
  <c r="V497" i="11"/>
  <c r="W497" i="11"/>
  <c r="X497" i="11"/>
  <c r="R498" i="11"/>
  <c r="S498" i="11"/>
  <c r="T498" i="11"/>
  <c r="U498" i="11"/>
  <c r="V498" i="11"/>
  <c r="W498" i="11"/>
  <c r="X498" i="11"/>
  <c r="R499" i="11"/>
  <c r="S499" i="11"/>
  <c r="T499" i="11"/>
  <c r="U499" i="11"/>
  <c r="V499" i="11"/>
  <c r="W499" i="11"/>
  <c r="R500" i="11"/>
  <c r="S500" i="11"/>
  <c r="T500" i="11"/>
  <c r="U500" i="11"/>
  <c r="V500" i="11"/>
  <c r="W500" i="11"/>
  <c r="R501" i="11"/>
  <c r="S501" i="11"/>
  <c r="T501" i="11"/>
  <c r="U501" i="11"/>
  <c r="V501" i="11"/>
  <c r="W501" i="11"/>
  <c r="R502" i="11"/>
  <c r="S502" i="11"/>
  <c r="T502" i="11"/>
  <c r="U502" i="11"/>
  <c r="V502" i="11"/>
  <c r="W502" i="11"/>
  <c r="R503" i="11"/>
  <c r="S503" i="11"/>
  <c r="T503" i="11"/>
  <c r="U503" i="11"/>
  <c r="V503" i="11"/>
  <c r="W503" i="11"/>
  <c r="R504" i="11"/>
  <c r="S504" i="11"/>
  <c r="T504" i="11"/>
  <c r="U504" i="11"/>
  <c r="V504" i="11"/>
  <c r="W504" i="11"/>
  <c r="R505" i="11"/>
  <c r="S505" i="11"/>
  <c r="T505" i="11"/>
  <c r="U505" i="11"/>
  <c r="V505" i="11"/>
  <c r="W505" i="11"/>
  <c r="R506" i="11"/>
  <c r="S506" i="11"/>
  <c r="T506" i="11"/>
  <c r="U506" i="11"/>
  <c r="V506" i="11"/>
  <c r="W506" i="11"/>
  <c r="R507" i="11"/>
  <c r="S507" i="11"/>
  <c r="T507" i="11"/>
  <c r="U507" i="11"/>
  <c r="V507" i="11"/>
  <c r="W507" i="11"/>
  <c r="R508" i="11"/>
  <c r="S508" i="11"/>
  <c r="T508" i="11"/>
  <c r="U508" i="11"/>
  <c r="V508" i="11"/>
  <c r="W508" i="11"/>
  <c r="R509" i="11"/>
  <c r="S509" i="11"/>
  <c r="T509" i="11"/>
  <c r="U509" i="11"/>
  <c r="V509" i="11"/>
  <c r="W509" i="11"/>
  <c r="R510" i="11"/>
  <c r="S510" i="11"/>
  <c r="T510" i="11"/>
  <c r="U510" i="11"/>
  <c r="V510" i="11"/>
  <c r="W510" i="11"/>
  <c r="R511" i="11"/>
  <c r="S511" i="11"/>
  <c r="T511" i="11"/>
  <c r="U511" i="11"/>
  <c r="V511" i="11"/>
  <c r="W511" i="11"/>
  <c r="R512" i="11"/>
  <c r="S512" i="11"/>
  <c r="T512" i="11"/>
  <c r="U512" i="11"/>
  <c r="V512" i="11"/>
  <c r="W512" i="11"/>
  <c r="R513" i="11"/>
  <c r="S513" i="11"/>
  <c r="T513" i="11"/>
  <c r="U513" i="11"/>
  <c r="V513" i="11"/>
  <c r="W513" i="11"/>
  <c r="R514" i="11"/>
  <c r="S514" i="11"/>
  <c r="T514" i="11"/>
  <c r="U514" i="11"/>
  <c r="V514" i="11"/>
  <c r="W514" i="11"/>
  <c r="R515" i="11"/>
  <c r="S515" i="11"/>
  <c r="T515" i="11"/>
  <c r="U515" i="11"/>
  <c r="V515" i="11"/>
  <c r="W515" i="11"/>
  <c r="R516" i="11"/>
  <c r="S516" i="11"/>
  <c r="T516" i="11"/>
  <c r="U516" i="11"/>
  <c r="V516" i="11"/>
  <c r="W516" i="11"/>
  <c r="R517" i="11"/>
  <c r="S517" i="11"/>
  <c r="T517" i="11"/>
  <c r="U517" i="11"/>
  <c r="V517" i="11"/>
  <c r="W517" i="11"/>
  <c r="R518" i="11"/>
  <c r="S518" i="11"/>
  <c r="T518" i="11"/>
  <c r="U518" i="11"/>
  <c r="V518" i="11"/>
  <c r="W518" i="11"/>
  <c r="R519" i="11"/>
  <c r="S519" i="11"/>
  <c r="T519" i="11"/>
  <c r="U519" i="11"/>
  <c r="V519" i="11"/>
  <c r="W519" i="11"/>
  <c r="R520" i="11"/>
  <c r="S520" i="11"/>
  <c r="T520" i="11"/>
  <c r="U520" i="11"/>
  <c r="V520" i="11"/>
  <c r="W520" i="11"/>
  <c r="R521" i="11"/>
  <c r="S521" i="11"/>
  <c r="T521" i="11"/>
  <c r="U521" i="11"/>
  <c r="V521" i="11"/>
  <c r="W521" i="11"/>
  <c r="R522" i="11"/>
  <c r="S522" i="11"/>
  <c r="T522" i="11"/>
  <c r="U522" i="11"/>
  <c r="V522" i="11"/>
  <c r="W522" i="11"/>
  <c r="R523" i="11"/>
  <c r="S523" i="11"/>
  <c r="T523" i="11"/>
  <c r="U523" i="11"/>
  <c r="V523" i="11"/>
  <c r="W523" i="11"/>
  <c r="R524" i="11"/>
  <c r="S524" i="11"/>
  <c r="T524" i="11"/>
  <c r="U524" i="11"/>
  <c r="V524" i="11"/>
  <c r="W524" i="11"/>
  <c r="R525" i="11"/>
  <c r="S525" i="11"/>
  <c r="T525" i="11"/>
  <c r="U525" i="11"/>
  <c r="V525" i="11"/>
  <c r="W525" i="11"/>
  <c r="R526" i="11"/>
  <c r="S526" i="11"/>
  <c r="T526" i="11"/>
  <c r="U526" i="11"/>
  <c r="V526" i="11"/>
  <c r="W526" i="11"/>
  <c r="R527" i="11"/>
  <c r="S527" i="11"/>
  <c r="T527" i="11"/>
  <c r="U527" i="11"/>
  <c r="V527" i="11"/>
  <c r="W527" i="11"/>
  <c r="R528" i="11"/>
  <c r="S528" i="11"/>
  <c r="T528" i="11"/>
  <c r="U528" i="11"/>
  <c r="V528" i="11"/>
  <c r="W528" i="11"/>
  <c r="R529" i="11"/>
  <c r="S529" i="11"/>
  <c r="T529" i="11"/>
  <c r="U529" i="11"/>
  <c r="V529" i="11"/>
  <c r="W529" i="11"/>
  <c r="R530" i="11"/>
  <c r="S530" i="11"/>
  <c r="T530" i="11"/>
  <c r="U530" i="11"/>
  <c r="V530" i="11"/>
  <c r="W530" i="11"/>
  <c r="R531" i="11"/>
  <c r="S531" i="11"/>
  <c r="T531" i="11"/>
  <c r="U531" i="11"/>
  <c r="V531" i="11"/>
  <c r="W531" i="11"/>
  <c r="R532" i="11"/>
  <c r="S532" i="11"/>
  <c r="T532" i="11"/>
  <c r="U532" i="11"/>
  <c r="V532" i="11"/>
  <c r="W532" i="11"/>
  <c r="R533" i="11"/>
  <c r="S533" i="11"/>
  <c r="T533" i="11"/>
  <c r="U533" i="11"/>
  <c r="V533" i="11"/>
  <c r="W533" i="11"/>
  <c r="R534" i="11"/>
  <c r="S534" i="11"/>
  <c r="T534" i="11"/>
  <c r="U534" i="11"/>
  <c r="V534" i="11"/>
  <c r="W534" i="11"/>
  <c r="R535" i="11"/>
  <c r="S535" i="11"/>
  <c r="T535" i="11"/>
  <c r="U535" i="11"/>
  <c r="V535" i="11"/>
  <c r="W535" i="11"/>
  <c r="R536" i="11"/>
  <c r="S536" i="11"/>
  <c r="T536" i="11"/>
  <c r="U536" i="11"/>
  <c r="V536" i="11"/>
  <c r="W536" i="11"/>
  <c r="R537" i="11"/>
  <c r="S537" i="11"/>
  <c r="T537" i="11"/>
  <c r="U537" i="11"/>
  <c r="V537" i="11"/>
  <c r="W537" i="11"/>
  <c r="R538" i="11"/>
  <c r="S538" i="11"/>
  <c r="T538" i="11"/>
  <c r="U538" i="11"/>
  <c r="V538" i="11"/>
  <c r="W538" i="11"/>
  <c r="R539" i="11"/>
  <c r="S539" i="11"/>
  <c r="T539" i="11"/>
  <c r="U539" i="11"/>
  <c r="V539" i="11"/>
  <c r="W539" i="11"/>
  <c r="R540" i="11"/>
  <c r="S540" i="11"/>
  <c r="T540" i="11"/>
  <c r="U540" i="11"/>
  <c r="V540" i="11"/>
  <c r="W540" i="11"/>
  <c r="R541" i="11"/>
  <c r="S541" i="11"/>
  <c r="T541" i="11"/>
  <c r="U541" i="11"/>
  <c r="V541" i="11"/>
  <c r="W541" i="11"/>
  <c r="R542" i="11"/>
  <c r="S542" i="11"/>
  <c r="T542" i="11"/>
  <c r="U542" i="11"/>
  <c r="V542" i="11"/>
  <c r="W542" i="11"/>
  <c r="R543" i="11"/>
  <c r="S543" i="11"/>
  <c r="T543" i="11"/>
  <c r="U543" i="11"/>
  <c r="V543" i="11"/>
  <c r="W543" i="11"/>
  <c r="R544" i="11"/>
  <c r="S544" i="11"/>
  <c r="T544" i="11"/>
  <c r="U544" i="11"/>
  <c r="V544" i="11"/>
  <c r="W544" i="11"/>
  <c r="R545" i="11"/>
  <c r="S545" i="11"/>
  <c r="T545" i="11"/>
  <c r="U545" i="11"/>
  <c r="V545" i="11"/>
  <c r="W545" i="11"/>
  <c r="R546" i="11"/>
  <c r="S546" i="11"/>
  <c r="T546" i="11"/>
  <c r="U546" i="11"/>
  <c r="V546" i="11"/>
  <c r="W546" i="11"/>
  <c r="R547" i="11"/>
  <c r="S547" i="11"/>
  <c r="T547" i="11"/>
  <c r="U547" i="11"/>
  <c r="V547" i="11"/>
  <c r="W547" i="11"/>
  <c r="R548" i="11"/>
  <c r="S548" i="11"/>
  <c r="T548" i="11"/>
  <c r="U548" i="11"/>
  <c r="V548" i="11"/>
  <c r="W548" i="11"/>
  <c r="R549" i="11"/>
  <c r="S549" i="11"/>
  <c r="T549" i="11"/>
  <c r="U549" i="11"/>
  <c r="V549" i="11"/>
  <c r="W549" i="11"/>
  <c r="R550" i="11"/>
  <c r="S550" i="11"/>
  <c r="T550" i="11"/>
  <c r="U550" i="11"/>
  <c r="V550" i="11"/>
  <c r="W550" i="11"/>
  <c r="R551" i="11"/>
  <c r="S551" i="11"/>
  <c r="T551" i="11"/>
  <c r="U551" i="11"/>
  <c r="V551" i="11"/>
  <c r="W551" i="11"/>
  <c r="R552" i="11"/>
  <c r="S552" i="11"/>
  <c r="T552" i="11"/>
  <c r="U552" i="11"/>
  <c r="V552" i="11"/>
  <c r="W552" i="11"/>
  <c r="R553" i="11"/>
  <c r="S553" i="11"/>
  <c r="T553" i="11"/>
  <c r="U553" i="11"/>
  <c r="V553" i="11"/>
  <c r="W553" i="11"/>
  <c r="R554" i="11"/>
  <c r="S554" i="11"/>
  <c r="T554" i="11"/>
  <c r="U554" i="11"/>
  <c r="V554" i="11"/>
  <c r="W554" i="11"/>
  <c r="R555" i="11"/>
  <c r="S555" i="11"/>
  <c r="T555" i="11"/>
  <c r="U555" i="11"/>
  <c r="V555" i="11"/>
  <c r="W555" i="11"/>
  <c r="R556" i="11"/>
  <c r="S556" i="11"/>
  <c r="T556" i="11"/>
  <c r="U556" i="11"/>
  <c r="V556" i="11"/>
  <c r="W556" i="11"/>
  <c r="R557" i="11"/>
  <c r="S557" i="11"/>
  <c r="T557" i="11"/>
  <c r="U557" i="11"/>
  <c r="V557" i="11"/>
  <c r="W557" i="11"/>
  <c r="R558" i="11"/>
  <c r="S558" i="11"/>
  <c r="T558" i="11"/>
  <c r="U558" i="11"/>
  <c r="V558" i="11"/>
  <c r="W558" i="11"/>
  <c r="R559" i="11"/>
  <c r="S559" i="11"/>
  <c r="T559" i="11"/>
  <c r="U559" i="11"/>
  <c r="V559" i="11"/>
  <c r="W559" i="11"/>
  <c r="R560" i="11"/>
  <c r="S560" i="11"/>
  <c r="T560" i="11"/>
  <c r="U560" i="11"/>
  <c r="V560" i="11"/>
  <c r="W560" i="11"/>
  <c r="R561" i="11"/>
  <c r="S561" i="11"/>
  <c r="T561" i="11"/>
  <c r="U561" i="11"/>
  <c r="V561" i="11"/>
  <c r="W561" i="11"/>
  <c r="R562" i="11"/>
  <c r="S562" i="11"/>
  <c r="T562" i="11"/>
  <c r="U562" i="11"/>
  <c r="V562" i="11"/>
  <c r="W562" i="11"/>
  <c r="R563" i="11"/>
  <c r="S563" i="11"/>
  <c r="T563" i="11"/>
  <c r="U563" i="11"/>
  <c r="V563" i="11"/>
  <c r="W563" i="11"/>
  <c r="R564" i="11"/>
  <c r="S564" i="11"/>
  <c r="T564" i="11"/>
  <c r="U564" i="11"/>
  <c r="V564" i="11"/>
  <c r="W564" i="11"/>
  <c r="R565" i="11"/>
  <c r="S565" i="11"/>
  <c r="T565" i="11"/>
  <c r="U565" i="11"/>
  <c r="V565" i="11"/>
  <c r="W565" i="11"/>
  <c r="R566" i="11"/>
  <c r="S566" i="11"/>
  <c r="T566" i="11"/>
  <c r="U566" i="11"/>
  <c r="V566" i="11"/>
  <c r="W566" i="11"/>
  <c r="R567" i="11"/>
  <c r="S567" i="11"/>
  <c r="T567" i="11"/>
  <c r="U567" i="11"/>
  <c r="V567" i="11"/>
  <c r="W567" i="11"/>
  <c r="R568" i="11"/>
  <c r="S568" i="11"/>
  <c r="T568" i="11"/>
  <c r="U568" i="11"/>
  <c r="V568" i="11"/>
  <c r="W568" i="11"/>
  <c r="R569" i="11"/>
  <c r="S569" i="11"/>
  <c r="T569" i="11"/>
  <c r="U569" i="11"/>
  <c r="V569" i="11"/>
  <c r="W569" i="11"/>
  <c r="R570" i="11"/>
  <c r="S570" i="11"/>
  <c r="T570" i="11"/>
  <c r="U570" i="11"/>
  <c r="V570" i="11"/>
  <c r="W570" i="11"/>
  <c r="R571" i="11"/>
  <c r="S571" i="11"/>
  <c r="T571" i="11"/>
  <c r="U571" i="11"/>
  <c r="V571" i="11"/>
  <c r="W571" i="11"/>
  <c r="R572" i="11"/>
  <c r="S572" i="11"/>
  <c r="T572" i="11"/>
  <c r="U572" i="11"/>
  <c r="V572" i="11"/>
  <c r="W572" i="11"/>
  <c r="R573" i="11"/>
  <c r="S573" i="11"/>
  <c r="T573" i="11"/>
  <c r="U573" i="11"/>
  <c r="V573" i="11"/>
  <c r="W573" i="11"/>
  <c r="R574" i="11"/>
  <c r="S574" i="11"/>
  <c r="T574" i="11"/>
  <c r="U574" i="11"/>
  <c r="V574" i="11"/>
  <c r="W574" i="11"/>
  <c r="R575" i="11"/>
  <c r="S575" i="11"/>
  <c r="T575" i="11"/>
  <c r="U575" i="11"/>
  <c r="V575" i="11"/>
  <c r="W575" i="11"/>
  <c r="R576" i="11"/>
  <c r="S576" i="11"/>
  <c r="T576" i="11"/>
  <c r="U576" i="11"/>
  <c r="V576" i="11"/>
  <c r="W576" i="11"/>
  <c r="R577" i="11"/>
  <c r="S577" i="11"/>
  <c r="T577" i="11"/>
  <c r="U577" i="11"/>
  <c r="V577" i="11"/>
  <c r="W577" i="11"/>
  <c r="R578" i="11"/>
  <c r="S578" i="11"/>
  <c r="T578" i="11"/>
  <c r="U578" i="11"/>
  <c r="V578" i="11"/>
  <c r="W578" i="11"/>
  <c r="R579" i="11"/>
  <c r="S579" i="11"/>
  <c r="T579" i="11"/>
  <c r="U579" i="11"/>
  <c r="V579" i="11"/>
  <c r="W579" i="11"/>
  <c r="R580" i="11"/>
  <c r="S580" i="11"/>
  <c r="T580" i="11"/>
  <c r="U580" i="11"/>
  <c r="V580" i="11"/>
  <c r="W580" i="11"/>
  <c r="R581" i="11"/>
  <c r="S581" i="11"/>
  <c r="T581" i="11"/>
  <c r="U581" i="11"/>
  <c r="V581" i="11"/>
  <c r="W581" i="11"/>
  <c r="R582" i="11"/>
  <c r="S582" i="11"/>
  <c r="T582" i="11"/>
  <c r="U582" i="11"/>
  <c r="V582" i="11"/>
  <c r="W582" i="11"/>
  <c r="R583" i="11"/>
  <c r="S583" i="11"/>
  <c r="T583" i="11"/>
  <c r="U583" i="11"/>
  <c r="V583" i="11"/>
  <c r="W583" i="11"/>
  <c r="R584" i="11"/>
  <c r="S584" i="11"/>
  <c r="T584" i="11"/>
  <c r="U584" i="11"/>
  <c r="V584" i="11"/>
  <c r="W584" i="11"/>
  <c r="R585" i="11"/>
  <c r="S585" i="11"/>
  <c r="T585" i="11"/>
  <c r="U585" i="11"/>
  <c r="V585" i="11"/>
  <c r="W585" i="11"/>
  <c r="R586" i="11"/>
  <c r="S586" i="11"/>
  <c r="T586" i="11"/>
  <c r="U586" i="11"/>
  <c r="V586" i="11"/>
  <c r="W586" i="11"/>
  <c r="R587" i="11"/>
  <c r="S587" i="11"/>
  <c r="T587" i="11"/>
  <c r="U587" i="11"/>
  <c r="V587" i="11"/>
  <c r="W587" i="11"/>
  <c r="R588" i="11"/>
  <c r="S588" i="11"/>
  <c r="T588" i="11"/>
  <c r="U588" i="11"/>
  <c r="V588" i="11"/>
  <c r="W588" i="11"/>
  <c r="R589" i="11"/>
  <c r="S589" i="11"/>
  <c r="T589" i="11"/>
  <c r="U589" i="11"/>
  <c r="V589" i="11"/>
  <c r="W589" i="11"/>
  <c r="R590" i="11"/>
  <c r="S590" i="11"/>
  <c r="T590" i="11"/>
  <c r="U590" i="11"/>
  <c r="V590" i="11"/>
  <c r="W590" i="11"/>
  <c r="R591" i="11"/>
  <c r="S591" i="11"/>
  <c r="T591" i="11"/>
  <c r="U591" i="11"/>
  <c r="V591" i="11"/>
  <c r="W591" i="11"/>
  <c r="R592" i="11"/>
  <c r="S592" i="11"/>
  <c r="T592" i="11"/>
  <c r="U592" i="11"/>
  <c r="V592" i="11"/>
  <c r="W592" i="11"/>
  <c r="R593" i="11"/>
  <c r="S593" i="11"/>
  <c r="T593" i="11"/>
  <c r="U593" i="11"/>
  <c r="V593" i="11"/>
  <c r="W593" i="11"/>
  <c r="R594" i="11"/>
  <c r="S594" i="11"/>
  <c r="T594" i="11"/>
  <c r="U594" i="11"/>
  <c r="V594" i="11"/>
  <c r="W594" i="11"/>
  <c r="R595" i="11"/>
  <c r="S595" i="11"/>
  <c r="T595" i="11"/>
  <c r="U595" i="11"/>
  <c r="V595" i="11"/>
  <c r="W595" i="11"/>
  <c r="R596" i="11"/>
  <c r="S596" i="11"/>
  <c r="T596" i="11"/>
  <c r="U596" i="11"/>
  <c r="V596" i="11"/>
  <c r="W596" i="11"/>
  <c r="R597" i="11"/>
  <c r="S597" i="11"/>
  <c r="T597" i="11"/>
  <c r="U597" i="11"/>
  <c r="V597" i="11"/>
  <c r="W597" i="11"/>
  <c r="R598" i="11"/>
  <c r="S598" i="11"/>
  <c r="T598" i="11"/>
  <c r="U598" i="11"/>
  <c r="V598" i="11"/>
  <c r="W598" i="11"/>
  <c r="R599" i="11"/>
  <c r="S599" i="11"/>
  <c r="T599" i="11"/>
  <c r="U599" i="11"/>
  <c r="V599" i="11"/>
  <c r="W599" i="11"/>
  <c r="R600" i="11"/>
  <c r="S600" i="11"/>
  <c r="T600" i="11"/>
  <c r="U600" i="11"/>
  <c r="V600" i="11"/>
  <c r="W600" i="11"/>
  <c r="R601" i="11"/>
  <c r="S601" i="11"/>
  <c r="T601" i="11"/>
  <c r="U601" i="11"/>
  <c r="V601" i="11"/>
  <c r="W601" i="11"/>
  <c r="R602" i="11"/>
  <c r="S602" i="11"/>
  <c r="T602" i="11"/>
  <c r="U602" i="11"/>
  <c r="V602" i="11"/>
  <c r="W602" i="11"/>
  <c r="R603" i="11"/>
  <c r="S603" i="11"/>
  <c r="T603" i="11"/>
  <c r="U603" i="11"/>
  <c r="V603" i="11"/>
  <c r="W603" i="11"/>
  <c r="R604" i="11"/>
  <c r="S604" i="11"/>
  <c r="T604" i="11"/>
  <c r="U604" i="11"/>
  <c r="V604" i="11"/>
  <c r="W604" i="11"/>
  <c r="R605" i="11"/>
  <c r="S605" i="11"/>
  <c r="T605" i="11"/>
  <c r="U605" i="11"/>
  <c r="V605" i="11"/>
  <c r="W605" i="11"/>
  <c r="R606" i="11"/>
  <c r="S606" i="11"/>
  <c r="T606" i="11"/>
  <c r="U606" i="11"/>
  <c r="V606" i="11"/>
  <c r="W606" i="11"/>
  <c r="R607" i="11"/>
  <c r="S607" i="11"/>
  <c r="T607" i="11"/>
  <c r="U607" i="11"/>
  <c r="V607" i="11"/>
  <c r="W607" i="11"/>
  <c r="R608" i="11"/>
  <c r="S608" i="11"/>
  <c r="T608" i="11"/>
  <c r="U608" i="11"/>
  <c r="V608" i="11"/>
  <c r="W608" i="11"/>
  <c r="R609" i="11"/>
  <c r="S609" i="11"/>
  <c r="T609" i="11"/>
  <c r="U609" i="11"/>
  <c r="V609" i="11"/>
  <c r="W609" i="11"/>
  <c r="R610" i="11"/>
  <c r="S610" i="11"/>
  <c r="T610" i="11"/>
  <c r="U610" i="11"/>
  <c r="V610" i="11"/>
  <c r="W610" i="11"/>
  <c r="R611" i="11"/>
  <c r="S611" i="11"/>
  <c r="T611" i="11"/>
  <c r="U611" i="11"/>
  <c r="V611" i="11"/>
  <c r="W611" i="11"/>
  <c r="R612" i="11"/>
  <c r="S612" i="11"/>
  <c r="T612" i="11"/>
  <c r="U612" i="11"/>
  <c r="V612" i="11"/>
  <c r="W612" i="11"/>
  <c r="R613" i="11"/>
  <c r="S613" i="11"/>
  <c r="T613" i="11"/>
  <c r="U613" i="11"/>
  <c r="V613" i="11"/>
  <c r="W613" i="11"/>
  <c r="R614" i="11"/>
  <c r="S614" i="11"/>
  <c r="T614" i="11"/>
  <c r="U614" i="11"/>
  <c r="V614" i="11"/>
  <c r="W614" i="11"/>
  <c r="R615" i="11"/>
  <c r="S615" i="11"/>
  <c r="T615" i="11"/>
  <c r="U615" i="11"/>
  <c r="V615" i="11"/>
  <c r="W615" i="11"/>
  <c r="R616" i="11"/>
  <c r="S616" i="11"/>
  <c r="T616" i="11"/>
  <c r="U616" i="11"/>
  <c r="V616" i="11"/>
  <c r="W616" i="11"/>
  <c r="R617" i="11"/>
  <c r="S617" i="11"/>
  <c r="T617" i="11"/>
  <c r="U617" i="11"/>
  <c r="V617" i="11"/>
  <c r="W617" i="11"/>
  <c r="R618" i="11"/>
  <c r="S618" i="11"/>
  <c r="T618" i="11"/>
  <c r="U618" i="11"/>
  <c r="V618" i="11"/>
  <c r="W618" i="11"/>
  <c r="R619" i="11"/>
  <c r="S619" i="11"/>
  <c r="T619" i="11"/>
  <c r="U619" i="11"/>
  <c r="V619" i="11"/>
  <c r="W619" i="11"/>
  <c r="R620" i="11"/>
  <c r="S620" i="11"/>
  <c r="T620" i="11"/>
  <c r="U620" i="11"/>
  <c r="V620" i="11"/>
  <c r="W620" i="11"/>
  <c r="R621" i="11"/>
  <c r="S621" i="11"/>
  <c r="T621" i="11"/>
  <c r="U621" i="11"/>
  <c r="V621" i="11"/>
  <c r="W621" i="11"/>
  <c r="R622" i="11"/>
  <c r="S622" i="11"/>
  <c r="T622" i="11"/>
  <c r="U622" i="11"/>
  <c r="V622" i="11"/>
  <c r="W622" i="11"/>
  <c r="R623" i="11"/>
  <c r="S623" i="11"/>
  <c r="T623" i="11"/>
  <c r="U623" i="11"/>
  <c r="V623" i="11"/>
  <c r="W623" i="11"/>
  <c r="R624" i="11"/>
  <c r="S624" i="11"/>
  <c r="T624" i="11"/>
  <c r="U624" i="11"/>
  <c r="V624" i="11"/>
  <c r="W624" i="11"/>
  <c r="R625" i="11"/>
  <c r="S625" i="11"/>
  <c r="T625" i="11"/>
  <c r="U625" i="11"/>
  <c r="V625" i="11"/>
  <c r="W625" i="11"/>
  <c r="R626" i="11"/>
  <c r="S626" i="11"/>
  <c r="T626" i="11"/>
  <c r="U626" i="11"/>
  <c r="V626" i="11"/>
  <c r="W626" i="11"/>
  <c r="R627" i="11"/>
  <c r="S627" i="11"/>
  <c r="T627" i="11"/>
  <c r="U627" i="11"/>
  <c r="V627" i="11"/>
  <c r="W627" i="11"/>
  <c r="R628" i="11"/>
  <c r="S628" i="11"/>
  <c r="T628" i="11"/>
  <c r="U628" i="11"/>
  <c r="V628" i="11"/>
  <c r="W628" i="11"/>
  <c r="R629" i="11"/>
  <c r="S629" i="11"/>
  <c r="T629" i="11"/>
  <c r="U629" i="11"/>
  <c r="V629" i="11"/>
  <c r="W629" i="11"/>
  <c r="R630" i="11"/>
  <c r="S630" i="11"/>
  <c r="T630" i="11"/>
  <c r="U630" i="11"/>
  <c r="V630" i="11"/>
  <c r="W630" i="11"/>
  <c r="R631" i="11"/>
  <c r="S631" i="11"/>
  <c r="T631" i="11"/>
  <c r="U631" i="11"/>
  <c r="V631" i="11"/>
  <c r="W631" i="11"/>
  <c r="R632" i="11"/>
  <c r="S632" i="11"/>
  <c r="T632" i="11"/>
  <c r="U632" i="11"/>
  <c r="V632" i="11"/>
  <c r="W632" i="11"/>
  <c r="R633" i="11"/>
  <c r="S633" i="11"/>
  <c r="T633" i="11"/>
  <c r="U633" i="11"/>
  <c r="V633" i="11"/>
  <c r="W633" i="11"/>
  <c r="R634" i="11"/>
  <c r="S634" i="11"/>
  <c r="T634" i="11"/>
  <c r="U634" i="11"/>
  <c r="V634" i="11"/>
  <c r="W634" i="11"/>
  <c r="R635" i="11"/>
  <c r="S635" i="11"/>
  <c r="T635" i="11"/>
  <c r="U635" i="11"/>
  <c r="V635" i="11"/>
  <c r="W635" i="11"/>
  <c r="R636" i="11"/>
  <c r="S636" i="11"/>
  <c r="T636" i="11"/>
  <c r="U636" i="11"/>
  <c r="V636" i="11"/>
  <c r="W636" i="11"/>
  <c r="R637" i="11"/>
  <c r="S637" i="11"/>
  <c r="T637" i="11"/>
  <c r="U637" i="11"/>
  <c r="V637" i="11"/>
  <c r="W637" i="11"/>
  <c r="R638" i="11"/>
  <c r="S638" i="11"/>
  <c r="T638" i="11"/>
  <c r="U638" i="11"/>
  <c r="V638" i="11"/>
  <c r="W638" i="11"/>
  <c r="R639" i="11"/>
  <c r="S639" i="11"/>
  <c r="T639" i="11"/>
  <c r="U639" i="11"/>
  <c r="V639" i="11"/>
  <c r="W639" i="11"/>
  <c r="R640" i="11"/>
  <c r="S640" i="11"/>
  <c r="T640" i="11"/>
  <c r="U640" i="11"/>
  <c r="V640" i="11"/>
  <c r="W640" i="11"/>
  <c r="R641" i="11"/>
  <c r="S641" i="11"/>
  <c r="T641" i="11"/>
  <c r="U641" i="11"/>
  <c r="V641" i="11"/>
  <c r="W641" i="11"/>
  <c r="R642" i="11"/>
  <c r="S642" i="11"/>
  <c r="T642" i="11"/>
  <c r="U642" i="11"/>
  <c r="V642" i="11"/>
  <c r="W642" i="11"/>
  <c r="R643" i="11"/>
  <c r="S643" i="11"/>
  <c r="T643" i="11"/>
  <c r="U643" i="11"/>
  <c r="V643" i="11"/>
  <c r="W643" i="11"/>
  <c r="R644" i="11"/>
  <c r="S644" i="11"/>
  <c r="T644" i="11"/>
  <c r="U644" i="11"/>
  <c r="V644" i="11"/>
  <c r="W644" i="11"/>
  <c r="R645" i="11"/>
  <c r="S645" i="11"/>
  <c r="T645" i="11"/>
  <c r="U645" i="11"/>
  <c r="V645" i="11"/>
  <c r="W645" i="11"/>
  <c r="R646" i="11"/>
  <c r="S646" i="11"/>
  <c r="T646" i="11"/>
  <c r="U646" i="11"/>
  <c r="V646" i="11"/>
  <c r="W646" i="11"/>
  <c r="R647" i="11"/>
  <c r="S647" i="11"/>
  <c r="T647" i="11"/>
  <c r="U647" i="11"/>
  <c r="V647" i="11"/>
  <c r="W647" i="11"/>
  <c r="R648" i="11"/>
  <c r="S648" i="11"/>
  <c r="T648" i="11"/>
  <c r="U648" i="11"/>
  <c r="V648" i="11"/>
  <c r="W648" i="11"/>
  <c r="R649" i="11"/>
  <c r="S649" i="11"/>
  <c r="T649" i="11"/>
  <c r="U649" i="11"/>
  <c r="V649" i="11"/>
  <c r="W649" i="11"/>
  <c r="R650" i="11"/>
  <c r="S650" i="11"/>
  <c r="T650" i="11"/>
  <c r="U650" i="11"/>
  <c r="V650" i="11"/>
  <c r="W650" i="11"/>
  <c r="R651" i="11"/>
  <c r="S651" i="11"/>
  <c r="T651" i="11"/>
  <c r="U651" i="11"/>
  <c r="V651" i="11"/>
  <c r="W651" i="11"/>
  <c r="R652" i="11"/>
  <c r="S652" i="11"/>
  <c r="T652" i="11"/>
  <c r="U652" i="11"/>
  <c r="V652" i="11"/>
  <c r="W652" i="11"/>
  <c r="R653" i="11"/>
  <c r="S653" i="11"/>
  <c r="T653" i="11"/>
  <c r="U653" i="11"/>
  <c r="V653" i="11"/>
  <c r="W653" i="11"/>
  <c r="R654" i="11"/>
  <c r="S654" i="11"/>
  <c r="T654" i="11"/>
  <c r="U654" i="11"/>
  <c r="V654" i="11"/>
  <c r="W654" i="11"/>
  <c r="R655" i="11"/>
  <c r="S655" i="11"/>
  <c r="T655" i="11"/>
  <c r="U655" i="11"/>
  <c r="V655" i="11"/>
  <c r="W655" i="11"/>
  <c r="R656" i="11"/>
  <c r="S656" i="11"/>
  <c r="T656" i="11"/>
  <c r="U656" i="11"/>
  <c r="V656" i="11"/>
  <c r="W656" i="11"/>
  <c r="R657" i="11"/>
  <c r="S657" i="11"/>
  <c r="T657" i="11"/>
  <c r="U657" i="11"/>
  <c r="V657" i="11"/>
  <c r="W657" i="11"/>
  <c r="R658" i="11"/>
  <c r="S658" i="11"/>
  <c r="T658" i="11"/>
  <c r="U658" i="11"/>
  <c r="V658" i="11"/>
  <c r="W658" i="11"/>
  <c r="R659" i="11"/>
  <c r="S659" i="11"/>
  <c r="T659" i="11"/>
  <c r="U659" i="11"/>
  <c r="V659" i="11"/>
  <c r="W659" i="11"/>
  <c r="R660" i="11"/>
  <c r="S660" i="11"/>
  <c r="T660" i="11"/>
  <c r="U660" i="11"/>
  <c r="V660" i="11"/>
  <c r="W660" i="11"/>
  <c r="R661" i="11"/>
  <c r="S661" i="11"/>
  <c r="T661" i="11"/>
  <c r="U661" i="11"/>
  <c r="V661" i="11"/>
  <c r="W661" i="11"/>
  <c r="R662" i="11"/>
  <c r="S662" i="11"/>
  <c r="T662" i="11"/>
  <c r="U662" i="11"/>
  <c r="V662" i="11"/>
  <c r="W662" i="11"/>
  <c r="R663" i="11"/>
  <c r="S663" i="11"/>
  <c r="T663" i="11"/>
  <c r="U663" i="11"/>
  <c r="V663" i="11"/>
  <c r="W663" i="11"/>
  <c r="R664" i="11"/>
  <c r="S664" i="11"/>
  <c r="T664" i="11"/>
  <c r="U664" i="11"/>
  <c r="V664" i="11"/>
  <c r="W664" i="11"/>
  <c r="R665" i="11"/>
  <c r="S665" i="11"/>
  <c r="T665" i="11"/>
  <c r="U665" i="11"/>
  <c r="V665" i="11"/>
  <c r="W665" i="11"/>
  <c r="R666" i="11"/>
  <c r="S666" i="11"/>
  <c r="T666" i="11"/>
  <c r="U666" i="11"/>
  <c r="V666" i="11"/>
  <c r="W666" i="11"/>
  <c r="R667" i="11"/>
  <c r="S667" i="11"/>
  <c r="T667" i="11"/>
  <c r="U667" i="11"/>
  <c r="V667" i="11"/>
  <c r="W667" i="11"/>
  <c r="R668" i="11"/>
  <c r="S668" i="11"/>
  <c r="T668" i="11"/>
  <c r="U668" i="11"/>
  <c r="V668" i="11"/>
  <c r="W668" i="11"/>
  <c r="R669" i="11"/>
  <c r="S669" i="11"/>
  <c r="T669" i="11"/>
  <c r="U669" i="11"/>
  <c r="V669" i="11"/>
  <c r="W669" i="11"/>
  <c r="R670" i="11"/>
  <c r="S670" i="11"/>
  <c r="T670" i="11"/>
  <c r="U670" i="11"/>
  <c r="V670" i="11"/>
  <c r="W670" i="11"/>
  <c r="R671" i="11"/>
  <c r="S671" i="11"/>
  <c r="T671" i="11"/>
  <c r="U671" i="11"/>
  <c r="V671" i="11"/>
  <c r="W671" i="11"/>
  <c r="R672" i="11"/>
  <c r="S672" i="11"/>
  <c r="T672" i="11"/>
  <c r="U672" i="11"/>
  <c r="V672" i="11"/>
  <c r="W672" i="11"/>
  <c r="R673" i="11"/>
  <c r="S673" i="11"/>
  <c r="T673" i="11"/>
  <c r="U673" i="11"/>
  <c r="V673" i="11"/>
  <c r="W673" i="11"/>
  <c r="R674" i="11"/>
  <c r="S674" i="11"/>
  <c r="T674" i="11"/>
  <c r="U674" i="11"/>
  <c r="V674" i="11"/>
  <c r="W674" i="11"/>
  <c r="R675" i="11"/>
  <c r="S675" i="11"/>
  <c r="T675" i="11"/>
  <c r="U675" i="11"/>
  <c r="V675" i="11"/>
  <c r="W675" i="11"/>
  <c r="R676" i="11"/>
  <c r="S676" i="11"/>
  <c r="T676" i="11"/>
  <c r="U676" i="11"/>
  <c r="V676" i="11"/>
  <c r="W676" i="11"/>
  <c r="R677" i="11"/>
  <c r="S677" i="11"/>
  <c r="T677" i="11"/>
  <c r="U677" i="11"/>
  <c r="V677" i="11"/>
  <c r="W677" i="11"/>
  <c r="R678" i="11"/>
  <c r="S678" i="11"/>
  <c r="T678" i="11"/>
  <c r="U678" i="11"/>
  <c r="V678" i="11"/>
  <c r="W678" i="11"/>
  <c r="R679" i="11"/>
  <c r="S679" i="11"/>
  <c r="T679" i="11"/>
  <c r="U679" i="11"/>
  <c r="V679" i="11"/>
  <c r="W679" i="11"/>
  <c r="R680" i="11"/>
  <c r="S680" i="11"/>
  <c r="T680" i="11"/>
  <c r="U680" i="11"/>
  <c r="V680" i="11"/>
  <c r="W680" i="11"/>
  <c r="R681" i="11"/>
  <c r="S681" i="11"/>
  <c r="T681" i="11"/>
  <c r="U681" i="11"/>
  <c r="V681" i="11"/>
  <c r="W681" i="11"/>
  <c r="R682" i="11"/>
  <c r="S682" i="11"/>
  <c r="T682" i="11"/>
  <c r="U682" i="11"/>
  <c r="V682" i="11"/>
  <c r="W682" i="11"/>
  <c r="R683" i="11"/>
  <c r="S683" i="11"/>
  <c r="T683" i="11"/>
  <c r="U683" i="11"/>
  <c r="V683" i="11"/>
  <c r="W683" i="11"/>
  <c r="R684" i="11"/>
  <c r="S684" i="11"/>
  <c r="T684" i="11"/>
  <c r="U684" i="11"/>
  <c r="V684" i="11"/>
  <c r="W684" i="11"/>
  <c r="R685" i="11"/>
  <c r="S685" i="11"/>
  <c r="T685" i="11"/>
  <c r="U685" i="11"/>
  <c r="V685" i="11"/>
  <c r="W685" i="11"/>
  <c r="R686" i="11"/>
  <c r="S686" i="11"/>
  <c r="T686" i="11"/>
  <c r="U686" i="11"/>
  <c r="V686" i="11"/>
  <c r="W686" i="11"/>
  <c r="R687" i="11"/>
  <c r="S687" i="11"/>
  <c r="T687" i="11"/>
  <c r="U687" i="11"/>
  <c r="V687" i="11"/>
  <c r="W687" i="11"/>
  <c r="R688" i="11"/>
  <c r="S688" i="11"/>
  <c r="T688" i="11"/>
  <c r="U688" i="11"/>
  <c r="V688" i="11"/>
  <c r="W688" i="11"/>
  <c r="R689" i="11"/>
  <c r="S689" i="11"/>
  <c r="T689" i="11"/>
  <c r="U689" i="11"/>
  <c r="V689" i="11"/>
  <c r="W689" i="11"/>
  <c r="R690" i="11"/>
  <c r="S690" i="11"/>
  <c r="T690" i="11"/>
  <c r="U690" i="11"/>
  <c r="V690" i="11"/>
  <c r="W690" i="11"/>
  <c r="R691" i="11"/>
  <c r="S691" i="11"/>
  <c r="T691" i="11"/>
  <c r="U691" i="11"/>
  <c r="V691" i="11"/>
  <c r="W691" i="11"/>
  <c r="R692" i="11"/>
  <c r="S692" i="11"/>
  <c r="T692" i="11"/>
  <c r="U692" i="11"/>
  <c r="V692" i="11"/>
  <c r="W692" i="11"/>
  <c r="R693" i="11"/>
  <c r="S693" i="11"/>
  <c r="T693" i="11"/>
  <c r="U693" i="11"/>
  <c r="V693" i="11"/>
  <c r="W693" i="11"/>
  <c r="R694" i="11"/>
  <c r="S694" i="11"/>
  <c r="T694" i="11"/>
  <c r="U694" i="11"/>
  <c r="V694" i="11"/>
  <c r="W694" i="11"/>
  <c r="R695" i="11"/>
  <c r="S695" i="11"/>
  <c r="T695" i="11"/>
  <c r="U695" i="11"/>
  <c r="V695" i="11"/>
  <c r="W695" i="11"/>
  <c r="R696" i="11"/>
  <c r="S696" i="11"/>
  <c r="T696" i="11"/>
  <c r="U696" i="11"/>
  <c r="V696" i="11"/>
  <c r="W696" i="11"/>
  <c r="R697" i="11"/>
  <c r="S697" i="11"/>
  <c r="T697" i="11"/>
  <c r="U697" i="11"/>
  <c r="V697" i="11"/>
  <c r="W697" i="11"/>
  <c r="R698" i="11"/>
  <c r="S698" i="11"/>
  <c r="T698" i="11"/>
  <c r="U698" i="11"/>
  <c r="V698" i="11"/>
  <c r="W698" i="11"/>
  <c r="R699" i="11"/>
  <c r="S699" i="11"/>
  <c r="T699" i="11"/>
  <c r="U699" i="11"/>
  <c r="V699" i="11"/>
  <c r="W699" i="11"/>
  <c r="R700" i="11"/>
  <c r="S700" i="11"/>
  <c r="T700" i="11"/>
  <c r="U700" i="11"/>
  <c r="V700" i="11"/>
  <c r="W700" i="11"/>
  <c r="R701" i="11"/>
  <c r="S701" i="11"/>
  <c r="T701" i="11"/>
  <c r="U701" i="11"/>
  <c r="V701" i="11"/>
  <c r="W701" i="11"/>
  <c r="R702" i="11"/>
  <c r="S702" i="11"/>
  <c r="T702" i="11"/>
  <c r="U702" i="11"/>
  <c r="V702" i="11"/>
  <c r="W702" i="11"/>
  <c r="R703" i="11"/>
  <c r="S703" i="11"/>
  <c r="T703" i="11"/>
  <c r="U703" i="11"/>
  <c r="V703" i="11"/>
  <c r="W703" i="11"/>
  <c r="R704" i="11"/>
  <c r="S704" i="11"/>
  <c r="T704" i="11"/>
  <c r="U704" i="11"/>
  <c r="V704" i="11"/>
  <c r="W704" i="11"/>
  <c r="R705" i="11"/>
  <c r="S705" i="11"/>
  <c r="T705" i="11"/>
  <c r="U705" i="11"/>
  <c r="V705" i="11"/>
  <c r="W705" i="11"/>
  <c r="R706" i="11"/>
  <c r="S706" i="11"/>
  <c r="T706" i="11"/>
  <c r="U706" i="11"/>
  <c r="V706" i="11"/>
  <c r="W706" i="11"/>
  <c r="R707" i="11"/>
  <c r="S707" i="11"/>
  <c r="T707" i="11"/>
  <c r="U707" i="11"/>
  <c r="V707" i="11"/>
  <c r="W707" i="11"/>
  <c r="R708" i="11"/>
  <c r="S708" i="11"/>
  <c r="T708" i="11"/>
  <c r="U708" i="11"/>
  <c r="V708" i="11"/>
  <c r="W708" i="11"/>
  <c r="R709" i="11"/>
  <c r="S709" i="11"/>
  <c r="T709" i="11"/>
  <c r="U709" i="11"/>
  <c r="V709" i="11"/>
  <c r="W709" i="11"/>
  <c r="R710" i="11"/>
  <c r="S710" i="11"/>
  <c r="T710" i="11"/>
  <c r="U710" i="11"/>
  <c r="V710" i="11"/>
  <c r="W710" i="11"/>
  <c r="R711" i="11"/>
  <c r="S711" i="11"/>
  <c r="T711" i="11"/>
  <c r="U711" i="11"/>
  <c r="V711" i="11"/>
  <c r="W711" i="11"/>
  <c r="R712" i="11"/>
  <c r="S712" i="11"/>
  <c r="T712" i="11"/>
  <c r="U712" i="11"/>
  <c r="V712" i="11"/>
  <c r="W712" i="11"/>
  <c r="R713" i="11"/>
  <c r="S713" i="11"/>
  <c r="T713" i="11"/>
  <c r="U713" i="11"/>
  <c r="V713" i="11"/>
  <c r="W713" i="11"/>
  <c r="R714" i="11"/>
  <c r="S714" i="11"/>
  <c r="T714" i="11"/>
  <c r="U714" i="11"/>
  <c r="V714" i="11"/>
  <c r="W714" i="11"/>
  <c r="R715" i="11"/>
  <c r="S715" i="11"/>
  <c r="T715" i="11"/>
  <c r="U715" i="11"/>
  <c r="V715" i="11"/>
  <c r="W715" i="11"/>
  <c r="R716" i="11"/>
  <c r="S716" i="11"/>
  <c r="T716" i="11"/>
  <c r="U716" i="11"/>
  <c r="V716" i="11"/>
  <c r="W716" i="11"/>
  <c r="R717" i="11"/>
  <c r="S717" i="11"/>
  <c r="T717" i="11"/>
  <c r="U717" i="11"/>
  <c r="V717" i="11"/>
  <c r="W717" i="11"/>
  <c r="R718" i="11"/>
  <c r="S718" i="11"/>
  <c r="T718" i="11"/>
  <c r="U718" i="11"/>
  <c r="V718" i="11"/>
  <c r="W718" i="11"/>
  <c r="R719" i="11"/>
  <c r="S719" i="11"/>
  <c r="T719" i="11"/>
  <c r="U719" i="11"/>
  <c r="V719" i="11"/>
  <c r="W719" i="11"/>
  <c r="R720" i="11"/>
  <c r="S720" i="11"/>
  <c r="T720" i="11"/>
  <c r="U720" i="11"/>
  <c r="V720" i="11"/>
  <c r="W720" i="11"/>
  <c r="R721" i="11"/>
  <c r="S721" i="11"/>
  <c r="T721" i="11"/>
  <c r="U721" i="11"/>
  <c r="V721" i="11"/>
  <c r="W721" i="11"/>
  <c r="R722" i="11"/>
  <c r="S722" i="11"/>
  <c r="T722" i="11"/>
  <c r="U722" i="11"/>
  <c r="V722" i="11"/>
  <c r="W722" i="11"/>
  <c r="R723" i="11"/>
  <c r="S723" i="11"/>
  <c r="T723" i="11"/>
  <c r="U723" i="11"/>
  <c r="V723" i="11"/>
  <c r="W723" i="11"/>
  <c r="R724" i="11"/>
  <c r="S724" i="11"/>
  <c r="T724" i="11"/>
  <c r="U724" i="11"/>
  <c r="V724" i="11"/>
  <c r="W724" i="11"/>
  <c r="R725" i="11"/>
  <c r="S725" i="11"/>
  <c r="T725" i="11"/>
  <c r="U725" i="11"/>
  <c r="V725" i="11"/>
  <c r="W725" i="11"/>
  <c r="R726" i="11"/>
  <c r="S726" i="11"/>
  <c r="T726" i="11"/>
  <c r="U726" i="11"/>
  <c r="V726" i="11"/>
  <c r="W726" i="11"/>
  <c r="R727" i="11"/>
  <c r="S727" i="11"/>
  <c r="T727" i="11"/>
  <c r="U727" i="11"/>
  <c r="V727" i="11"/>
  <c r="W727" i="11"/>
  <c r="R728" i="11"/>
  <c r="S728" i="11"/>
  <c r="T728" i="11"/>
  <c r="U728" i="11"/>
  <c r="V728" i="11"/>
  <c r="W728" i="11"/>
  <c r="R729" i="11"/>
  <c r="S729" i="11"/>
  <c r="T729" i="11"/>
  <c r="U729" i="11"/>
  <c r="V729" i="11"/>
  <c r="W729" i="11"/>
  <c r="R730" i="11"/>
  <c r="S730" i="11"/>
  <c r="T730" i="11"/>
  <c r="U730" i="11"/>
  <c r="V730" i="11"/>
  <c r="W730" i="11"/>
  <c r="C755" i="11"/>
  <c r="C756" i="11"/>
  <c r="F4" i="13" l="1"/>
  <c r="F5" i="13"/>
  <c r="F6" i="13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5" i="13"/>
  <c r="F106" i="13"/>
  <c r="F107" i="13"/>
  <c r="F108" i="13"/>
  <c r="F109" i="13"/>
  <c r="F110" i="13"/>
  <c r="F111" i="13"/>
  <c r="F112" i="13"/>
  <c r="F113" i="13"/>
  <c r="F114" i="13"/>
  <c r="F115" i="13"/>
  <c r="F116" i="13"/>
  <c r="F117" i="13"/>
  <c r="F118" i="13"/>
  <c r="F119" i="13"/>
  <c r="F120" i="13"/>
  <c r="F121" i="13"/>
  <c r="F122" i="13"/>
  <c r="F123" i="13"/>
  <c r="F124" i="13"/>
  <c r="F125" i="13"/>
  <c r="F126" i="13"/>
  <c r="F127" i="13"/>
  <c r="F128" i="13"/>
  <c r="F129" i="13"/>
  <c r="F130" i="13"/>
  <c r="F131" i="13"/>
  <c r="F132" i="13"/>
  <c r="F133" i="13"/>
  <c r="F134" i="13"/>
  <c r="F135" i="13"/>
  <c r="F136" i="13"/>
  <c r="F137" i="13"/>
  <c r="F138" i="13"/>
  <c r="F139" i="13"/>
  <c r="F140" i="13"/>
  <c r="F141" i="13"/>
  <c r="F142" i="13"/>
  <c r="F143" i="13"/>
  <c r="F144" i="13"/>
  <c r="F145" i="13"/>
  <c r="F146" i="13"/>
  <c r="F147" i="13"/>
  <c r="F148" i="13"/>
  <c r="F149" i="13"/>
  <c r="F150" i="13"/>
  <c r="F151" i="13"/>
  <c r="F152" i="13"/>
  <c r="F153" i="13"/>
  <c r="F154" i="13"/>
  <c r="F155" i="13"/>
  <c r="F156" i="13"/>
  <c r="F157" i="13"/>
  <c r="F158" i="13"/>
  <c r="F159" i="13"/>
  <c r="F160" i="13"/>
  <c r="F161" i="13"/>
  <c r="F162" i="13"/>
  <c r="F163" i="13"/>
  <c r="F164" i="13"/>
  <c r="F165" i="13"/>
  <c r="F166" i="13"/>
  <c r="F167" i="13"/>
  <c r="F168" i="13"/>
  <c r="F169" i="13"/>
  <c r="F170" i="13"/>
  <c r="F171" i="13"/>
  <c r="F172" i="13"/>
  <c r="F173" i="13"/>
  <c r="F174" i="13"/>
  <c r="F175" i="13"/>
  <c r="F176" i="13"/>
  <c r="F177" i="13"/>
  <c r="F178" i="13"/>
  <c r="F179" i="13"/>
  <c r="F180" i="13"/>
  <c r="F181" i="13"/>
  <c r="F182" i="13"/>
  <c r="F183" i="13"/>
  <c r="F184" i="13"/>
  <c r="F185" i="13"/>
  <c r="F186" i="13"/>
  <c r="F187" i="13"/>
  <c r="F188" i="13"/>
  <c r="F189" i="13"/>
  <c r="F190" i="13"/>
  <c r="F191" i="13"/>
  <c r="F192" i="13"/>
  <c r="F193" i="13"/>
  <c r="F194" i="13"/>
  <c r="F195" i="13"/>
  <c r="F196" i="13"/>
  <c r="F197" i="13"/>
  <c r="F198" i="13"/>
  <c r="F199" i="13"/>
  <c r="F200" i="13"/>
  <c r="F201" i="13"/>
  <c r="F202" i="13"/>
  <c r="F203" i="13"/>
  <c r="F204" i="13"/>
  <c r="F205" i="13"/>
  <c r="F206" i="13"/>
  <c r="F207" i="13"/>
  <c r="F208" i="13"/>
  <c r="F209" i="13"/>
  <c r="F210" i="13"/>
  <c r="F211" i="13"/>
  <c r="F212" i="13"/>
  <c r="F213" i="13"/>
  <c r="F214" i="13"/>
  <c r="F215" i="13"/>
  <c r="F216" i="13"/>
  <c r="F217" i="13"/>
  <c r="F218" i="13"/>
  <c r="F219" i="13"/>
  <c r="F220" i="13"/>
  <c r="F221" i="13"/>
  <c r="F222" i="13"/>
  <c r="F223" i="13"/>
  <c r="F224" i="13"/>
  <c r="F225" i="13"/>
  <c r="F226" i="13"/>
  <c r="F227" i="13"/>
  <c r="F228" i="13"/>
  <c r="F229" i="13"/>
  <c r="F230" i="13"/>
  <c r="F231" i="13"/>
  <c r="F232" i="13"/>
  <c r="F233" i="13"/>
  <c r="F234" i="13"/>
  <c r="F235" i="13"/>
  <c r="F236" i="13"/>
  <c r="F237" i="13"/>
  <c r="F238" i="13"/>
  <c r="F239" i="13"/>
  <c r="F240" i="13"/>
  <c r="F241" i="13"/>
  <c r="F242" i="13"/>
  <c r="F243" i="13"/>
  <c r="F244" i="13"/>
  <c r="F245" i="13"/>
  <c r="F246" i="13"/>
  <c r="F247" i="13"/>
  <c r="F248" i="13"/>
  <c r="F249" i="13"/>
  <c r="F250" i="13"/>
  <c r="F251" i="13"/>
  <c r="F252" i="13"/>
  <c r="F253" i="13"/>
  <c r="F254" i="13"/>
  <c r="F255" i="13"/>
  <c r="F256" i="13"/>
  <c r="F257" i="13"/>
  <c r="F258" i="13"/>
  <c r="F259" i="13"/>
  <c r="F260" i="13"/>
  <c r="F261" i="13"/>
  <c r="F262" i="13"/>
  <c r="F263" i="13"/>
  <c r="F264" i="13"/>
  <c r="F265" i="13"/>
  <c r="F266" i="13"/>
  <c r="F267" i="13"/>
  <c r="F268" i="13"/>
  <c r="F269" i="13"/>
  <c r="F270" i="13"/>
  <c r="F271" i="13"/>
  <c r="F272" i="13"/>
  <c r="F273" i="13"/>
  <c r="F274" i="13"/>
  <c r="F275" i="13"/>
  <c r="F276" i="13"/>
  <c r="F277" i="13"/>
  <c r="F278" i="13"/>
  <c r="F279" i="13"/>
  <c r="F280" i="13"/>
  <c r="F281" i="13"/>
  <c r="F282" i="13"/>
  <c r="F283" i="13"/>
  <c r="F284" i="13"/>
  <c r="F285" i="13"/>
  <c r="F286" i="13"/>
  <c r="F287" i="13"/>
  <c r="F288" i="13"/>
  <c r="F289" i="13"/>
  <c r="F290" i="13"/>
  <c r="F291" i="13"/>
  <c r="F292" i="13"/>
  <c r="F293" i="13"/>
  <c r="F294" i="13"/>
  <c r="F295" i="13"/>
  <c r="F296" i="13"/>
  <c r="F297" i="13"/>
  <c r="F298" i="13"/>
  <c r="F299" i="13"/>
  <c r="F300" i="13"/>
  <c r="F301" i="13"/>
  <c r="F302" i="13"/>
  <c r="F303" i="13"/>
  <c r="F304" i="13"/>
  <c r="F305" i="13"/>
  <c r="F306" i="13"/>
  <c r="F307" i="13"/>
  <c r="F308" i="13"/>
  <c r="F309" i="13"/>
  <c r="F310" i="13"/>
  <c r="F311" i="13"/>
  <c r="F312" i="13"/>
  <c r="F313" i="13"/>
  <c r="F314" i="13"/>
  <c r="F315" i="13"/>
  <c r="F316" i="13"/>
  <c r="F317" i="13"/>
  <c r="F318" i="13"/>
  <c r="F319" i="13"/>
  <c r="F320" i="13"/>
  <c r="F321" i="13"/>
  <c r="F322" i="13"/>
  <c r="F323" i="13"/>
  <c r="F324" i="13"/>
  <c r="F325" i="13"/>
  <c r="F326" i="13"/>
  <c r="F327" i="13"/>
  <c r="F328" i="13"/>
  <c r="F329" i="13"/>
  <c r="F330" i="13"/>
  <c r="F331" i="13"/>
  <c r="F332" i="13"/>
  <c r="F333" i="13"/>
  <c r="F334" i="13"/>
  <c r="F335" i="13"/>
  <c r="F336" i="13"/>
  <c r="F337" i="13"/>
  <c r="F338" i="13"/>
  <c r="F339" i="13"/>
  <c r="F340" i="13"/>
  <c r="F341" i="13"/>
  <c r="F342" i="13"/>
  <c r="F343" i="13"/>
  <c r="F344" i="13"/>
  <c r="F345" i="13"/>
  <c r="F346" i="13"/>
  <c r="F347" i="13"/>
  <c r="F348" i="13"/>
  <c r="F349" i="13"/>
  <c r="F350" i="13"/>
  <c r="F351" i="13"/>
  <c r="F352" i="13"/>
  <c r="F353" i="13"/>
  <c r="F354" i="13"/>
  <c r="F355" i="13"/>
  <c r="F356" i="13"/>
  <c r="F357" i="13"/>
  <c r="F358" i="13"/>
  <c r="F359" i="13"/>
  <c r="F360" i="13"/>
  <c r="F361" i="13"/>
  <c r="F362" i="13"/>
  <c r="F363" i="13"/>
  <c r="F364" i="13"/>
  <c r="F365" i="13"/>
  <c r="F366" i="13"/>
  <c r="F367" i="13"/>
  <c r="F368" i="13"/>
  <c r="F369" i="13"/>
  <c r="F370" i="13"/>
  <c r="F371" i="13"/>
  <c r="F372" i="13"/>
  <c r="F373" i="13"/>
  <c r="F374" i="13"/>
  <c r="F375" i="13"/>
  <c r="F376" i="13"/>
  <c r="F377" i="13"/>
  <c r="F378" i="13"/>
  <c r="F379" i="13"/>
  <c r="F380" i="13"/>
  <c r="F381" i="13"/>
  <c r="F382" i="13"/>
  <c r="F383" i="13"/>
  <c r="F384" i="13"/>
  <c r="F385" i="13"/>
  <c r="F386" i="13"/>
  <c r="F387" i="13"/>
  <c r="F388" i="13"/>
  <c r="F389" i="13"/>
  <c r="F390" i="13"/>
  <c r="F391" i="13"/>
  <c r="F392" i="13"/>
  <c r="F393" i="13"/>
  <c r="F394" i="13"/>
  <c r="F395" i="13"/>
  <c r="F396" i="13"/>
  <c r="F397" i="13"/>
  <c r="F398" i="13"/>
  <c r="F399" i="13"/>
  <c r="F400" i="13"/>
  <c r="F401" i="13"/>
  <c r="F402" i="13"/>
  <c r="F403" i="13"/>
  <c r="F404" i="13"/>
  <c r="F405" i="13"/>
  <c r="F406" i="13"/>
  <c r="F407" i="13"/>
  <c r="F408" i="13"/>
  <c r="F409" i="13"/>
  <c r="F410" i="13"/>
  <c r="F411" i="13"/>
  <c r="F412" i="13"/>
  <c r="F413" i="13"/>
  <c r="F414" i="13"/>
  <c r="F415" i="13"/>
  <c r="F416" i="13"/>
  <c r="F417" i="13"/>
  <c r="F418" i="13"/>
  <c r="F419" i="13"/>
  <c r="F420" i="13"/>
  <c r="F421" i="13"/>
  <c r="F422" i="13"/>
  <c r="F423" i="13"/>
  <c r="F424" i="13"/>
  <c r="F425" i="13"/>
  <c r="F426" i="13"/>
  <c r="F427" i="13"/>
  <c r="F428" i="13"/>
  <c r="F429" i="13"/>
  <c r="F430" i="13"/>
  <c r="F431" i="13"/>
  <c r="F432" i="13"/>
  <c r="F433" i="13"/>
  <c r="F434" i="13"/>
  <c r="F435" i="13"/>
  <c r="F436" i="13"/>
  <c r="F437" i="13"/>
  <c r="F438" i="13"/>
  <c r="F439" i="13"/>
  <c r="F440" i="13"/>
  <c r="F441" i="13"/>
  <c r="F442" i="13"/>
  <c r="F443" i="13"/>
  <c r="F444" i="13"/>
  <c r="F445" i="13"/>
  <c r="F446" i="13"/>
  <c r="F447" i="13"/>
  <c r="F448" i="13"/>
  <c r="F449" i="13"/>
  <c r="F450" i="13"/>
  <c r="F451" i="13"/>
  <c r="F452" i="13"/>
  <c r="F453" i="13"/>
  <c r="F454" i="13"/>
  <c r="F455" i="13"/>
  <c r="F456" i="13"/>
  <c r="F457" i="13"/>
  <c r="F458" i="13"/>
  <c r="F459" i="13"/>
  <c r="F460" i="13"/>
  <c r="F461" i="13"/>
  <c r="F462" i="13"/>
  <c r="F463" i="13"/>
  <c r="F464" i="13"/>
  <c r="F465" i="13"/>
  <c r="F466" i="13"/>
  <c r="F467" i="13"/>
  <c r="F468" i="13"/>
  <c r="F469" i="13"/>
  <c r="F470" i="13"/>
  <c r="F471" i="13"/>
  <c r="F472" i="13"/>
  <c r="F473" i="13"/>
  <c r="F474" i="13"/>
  <c r="F475" i="13"/>
  <c r="F476" i="13"/>
  <c r="F477" i="13"/>
  <c r="F478" i="13"/>
  <c r="F479" i="13"/>
  <c r="F480" i="13"/>
  <c r="F481" i="13"/>
  <c r="F482" i="13"/>
  <c r="F483" i="13"/>
  <c r="F484" i="13"/>
  <c r="F485" i="13"/>
  <c r="F486" i="13"/>
  <c r="F487" i="13"/>
  <c r="F488" i="13"/>
  <c r="F489" i="13"/>
  <c r="F490" i="13"/>
  <c r="F491" i="13"/>
  <c r="F492" i="13"/>
  <c r="I494" i="13" l="1"/>
  <c r="B5" i="13" l="1"/>
  <c r="B6" i="13"/>
  <c r="B7" i="13"/>
  <c r="B8" i="13"/>
  <c r="B9" i="13"/>
  <c r="B4" i="13"/>
  <c r="B3" i="13"/>
  <c r="D755" i="11" l="1"/>
  <c r="E755" i="11"/>
  <c r="F755" i="11"/>
  <c r="G755" i="11"/>
  <c r="H755" i="11"/>
  <c r="I755" i="11"/>
  <c r="J755" i="11"/>
  <c r="D757" i="11" l="1"/>
  <c r="C683" i="11" l="1"/>
  <c r="C684" i="11"/>
  <c r="C685" i="11"/>
  <c r="C686" i="11"/>
  <c r="C687" i="11"/>
  <c r="C688" i="11"/>
  <c r="C689" i="11"/>
  <c r="C690" i="11"/>
  <c r="C691" i="11"/>
  <c r="C692" i="11"/>
  <c r="C693" i="11"/>
  <c r="C694" i="11"/>
  <c r="C695" i="11"/>
  <c r="C696" i="11"/>
  <c r="C697" i="11"/>
  <c r="C698" i="11"/>
  <c r="C699" i="11"/>
  <c r="C700" i="11"/>
  <c r="C701" i="11"/>
  <c r="C702" i="11"/>
  <c r="C703" i="11"/>
  <c r="C704" i="11"/>
  <c r="C705" i="11"/>
  <c r="C706" i="11"/>
  <c r="C707" i="11"/>
  <c r="C708" i="11"/>
  <c r="C709" i="11"/>
  <c r="C710" i="11"/>
  <c r="C711" i="11"/>
  <c r="C712" i="11"/>
  <c r="C713" i="11"/>
  <c r="C714" i="11"/>
  <c r="C715" i="11"/>
  <c r="C716" i="11"/>
  <c r="C717" i="11"/>
  <c r="C718" i="11"/>
  <c r="C719" i="11"/>
  <c r="C720" i="11"/>
  <c r="C721" i="11"/>
  <c r="C722" i="11"/>
  <c r="C723" i="11"/>
  <c r="C724" i="11"/>
  <c r="C725" i="11"/>
  <c r="C726" i="11"/>
  <c r="C727" i="11"/>
  <c r="C728" i="11"/>
  <c r="C729" i="11"/>
  <c r="C730" i="11"/>
  <c r="B39" i="12" l="1"/>
  <c r="C3" i="13" s="1"/>
  <c r="C39" i="12"/>
  <c r="D39" i="12"/>
  <c r="E39" i="12"/>
  <c r="F39" i="12"/>
  <c r="G39" i="12"/>
  <c r="H39" i="12"/>
  <c r="J3" i="13" l="1"/>
  <c r="J479" i="13"/>
  <c r="J458" i="13"/>
  <c r="J486" i="13"/>
  <c r="J465" i="13"/>
  <c r="J472" i="13"/>
  <c r="R11" i="11"/>
  <c r="R755" i="11" s="1"/>
  <c r="A1" i="5" l="1"/>
  <c r="W11" i="11" l="1"/>
  <c r="W755" i="11" s="1"/>
  <c r="F3" i="13" l="1"/>
  <c r="C6" i="13"/>
  <c r="J468" i="13" s="1"/>
  <c r="C9" i="13"/>
  <c r="J464" i="13" s="1"/>
  <c r="C7" i="13"/>
  <c r="J469" i="13" s="1"/>
  <c r="C5" i="13"/>
  <c r="J467" i="13" s="1"/>
  <c r="C4" i="13"/>
  <c r="J466" i="13" s="1"/>
  <c r="C8" i="13"/>
  <c r="J470" i="13" s="1"/>
  <c r="J488" i="13" l="1"/>
  <c r="J474" i="13"/>
  <c r="J471" i="13"/>
  <c r="C68" i="5" s="1"/>
  <c r="J483" i="13"/>
  <c r="J491" i="13"/>
  <c r="J490" i="13"/>
  <c r="J487" i="13"/>
  <c r="J460" i="13"/>
  <c r="J485" i="13"/>
  <c r="J478" i="13"/>
  <c r="J489" i="13"/>
  <c r="J463" i="13"/>
  <c r="J480" i="13"/>
  <c r="J475" i="13"/>
  <c r="J476" i="13"/>
  <c r="J462" i="13"/>
  <c r="J459" i="13"/>
  <c r="J481" i="13"/>
  <c r="J492" i="13"/>
  <c r="J461" i="13"/>
  <c r="J482" i="13"/>
  <c r="J477" i="13"/>
  <c r="J473" i="13"/>
  <c r="C69" i="5" s="1"/>
  <c r="J484" i="13"/>
  <c r="C10" i="13"/>
  <c r="J59" i="13"/>
  <c r="J129" i="13"/>
  <c r="J143" i="13"/>
  <c r="J157" i="13"/>
  <c r="J185" i="13"/>
  <c r="J199" i="13"/>
  <c r="J213" i="13"/>
  <c r="J241" i="13"/>
  <c r="J255" i="13"/>
  <c r="J283" i="13"/>
  <c r="J290" i="13"/>
  <c r="J339" i="13"/>
  <c r="J346" i="13"/>
  <c r="J395" i="13"/>
  <c r="J402" i="13"/>
  <c r="J451" i="13"/>
  <c r="J101" i="13"/>
  <c r="J269" i="13"/>
  <c r="J297" i="13"/>
  <c r="J304" i="13"/>
  <c r="J353" i="13"/>
  <c r="J360" i="13"/>
  <c r="J409" i="13"/>
  <c r="J416" i="13"/>
  <c r="J73" i="13"/>
  <c r="J87" i="13"/>
  <c r="J115" i="13"/>
  <c r="J171" i="13"/>
  <c r="J227" i="13"/>
  <c r="J311" i="13"/>
  <c r="J318" i="13"/>
  <c r="J367" i="13"/>
  <c r="J374" i="13"/>
  <c r="J423" i="13"/>
  <c r="J430" i="13"/>
  <c r="J45" i="13"/>
  <c r="J388" i="13"/>
  <c r="J437" i="13"/>
  <c r="J444" i="13"/>
  <c r="J332" i="13"/>
  <c r="J381" i="13"/>
  <c r="J325" i="13"/>
  <c r="J31" i="13"/>
  <c r="J276" i="13"/>
  <c r="J220" i="13"/>
  <c r="J164" i="13"/>
  <c r="J108" i="13"/>
  <c r="J52" i="13"/>
  <c r="J178" i="13"/>
  <c r="J10" i="13"/>
  <c r="J262" i="13"/>
  <c r="J206" i="13"/>
  <c r="J150" i="13"/>
  <c r="J94" i="13"/>
  <c r="J38" i="13"/>
  <c r="J122" i="13"/>
  <c r="J17" i="13"/>
  <c r="J248" i="13"/>
  <c r="J192" i="13"/>
  <c r="J136" i="13"/>
  <c r="J80" i="13"/>
  <c r="J24" i="13"/>
  <c r="J234" i="13"/>
  <c r="J66" i="13"/>
  <c r="J100" i="13"/>
  <c r="J135" i="13"/>
  <c r="J191" i="13"/>
  <c r="J247" i="13"/>
  <c r="J261" i="13"/>
  <c r="J268" i="13"/>
  <c r="J296" i="13"/>
  <c r="J303" i="13"/>
  <c r="J352" i="13"/>
  <c r="J359" i="13"/>
  <c r="J408" i="13"/>
  <c r="J415" i="13"/>
  <c r="J30" i="13"/>
  <c r="J142" i="13"/>
  <c r="J156" i="13"/>
  <c r="J198" i="13"/>
  <c r="J212" i="13"/>
  <c r="J289" i="13"/>
  <c r="J9" i="13"/>
  <c r="J86" i="13"/>
  <c r="J121" i="13"/>
  <c r="J170" i="13"/>
  <c r="J177" i="13"/>
  <c r="J226" i="13"/>
  <c r="J233" i="13"/>
  <c r="J310" i="13"/>
  <c r="J317" i="13"/>
  <c r="J366" i="13"/>
  <c r="J373" i="13"/>
  <c r="J422" i="13"/>
  <c r="J429" i="13"/>
  <c r="J44" i="13"/>
  <c r="J79" i="13"/>
  <c r="J324" i="13"/>
  <c r="J331" i="13"/>
  <c r="J380" i="13"/>
  <c r="J387" i="13"/>
  <c r="J436" i="13"/>
  <c r="J443" i="13"/>
  <c r="J65" i="13"/>
  <c r="J149" i="13"/>
  <c r="J205" i="13"/>
  <c r="J254" i="13"/>
  <c r="J282" i="13"/>
  <c r="J338" i="13"/>
  <c r="J457" i="13"/>
  <c r="J345" i="13"/>
  <c r="J394" i="13"/>
  <c r="J401" i="13"/>
  <c r="J450" i="13"/>
  <c r="J240" i="13"/>
  <c r="J184" i="13"/>
  <c r="J128" i="13"/>
  <c r="J72" i="13"/>
  <c r="J93" i="13"/>
  <c r="J23" i="13"/>
  <c r="J114" i="13"/>
  <c r="J58" i="13"/>
  <c r="J275" i="13"/>
  <c r="J219" i="13"/>
  <c r="J163" i="13"/>
  <c r="J107" i="13"/>
  <c r="J51" i="13"/>
  <c r="J16" i="13"/>
  <c r="J37" i="13"/>
  <c r="J41" i="13"/>
  <c r="J76" i="13"/>
  <c r="J321" i="13"/>
  <c r="J377" i="13"/>
  <c r="J433" i="13"/>
  <c r="J153" i="13"/>
  <c r="J209" i="13"/>
  <c r="J279" i="13"/>
  <c r="J335" i="13"/>
  <c r="J391" i="13"/>
  <c r="J447" i="13"/>
  <c r="J20" i="13"/>
  <c r="J97" i="13"/>
  <c r="J132" i="13"/>
  <c r="J188" i="13"/>
  <c r="J244" i="13"/>
  <c r="J258" i="13"/>
  <c r="J265" i="13"/>
  <c r="J293" i="13"/>
  <c r="J349" i="13"/>
  <c r="J405" i="13"/>
  <c r="J363" i="13"/>
  <c r="J419" i="13"/>
  <c r="J307" i="13"/>
  <c r="J181" i="13"/>
  <c r="J146" i="13"/>
  <c r="J34" i="13"/>
  <c r="J125" i="13"/>
  <c r="J69" i="13"/>
  <c r="J13" i="13"/>
  <c r="J412" i="13"/>
  <c r="J356" i="13"/>
  <c r="J300" i="13"/>
  <c r="J55" i="13"/>
  <c r="J314" i="13"/>
  <c r="J139" i="13"/>
  <c r="J223" i="13"/>
  <c r="J111" i="13"/>
  <c r="J272" i="13"/>
  <c r="J454" i="13"/>
  <c r="J398" i="13"/>
  <c r="J342" i="13"/>
  <c r="J286" i="13"/>
  <c r="J230" i="13"/>
  <c r="J174" i="13"/>
  <c r="J118" i="13"/>
  <c r="J62" i="13"/>
  <c r="J216" i="13"/>
  <c r="J160" i="13"/>
  <c r="J426" i="13"/>
  <c r="J370" i="13"/>
  <c r="J195" i="13"/>
  <c r="J27" i="13"/>
  <c r="J6" i="13"/>
  <c r="J202" i="13"/>
  <c r="J90" i="13"/>
  <c r="J237" i="13"/>
  <c r="J104" i="13"/>
  <c r="J48" i="13"/>
  <c r="J440" i="13"/>
  <c r="J384" i="13"/>
  <c r="J328" i="13"/>
  <c r="J167" i="13"/>
  <c r="J251" i="13"/>
  <c r="J83" i="13"/>
  <c r="J168" i="13"/>
  <c r="J224" i="13"/>
  <c r="J42" i="13"/>
  <c r="J154" i="13"/>
  <c r="J266" i="13"/>
  <c r="J84" i="13"/>
  <c r="J315" i="13"/>
  <c r="J427" i="13"/>
  <c r="J70" i="13"/>
  <c r="J182" i="13"/>
  <c r="J175" i="13"/>
  <c r="J329" i="13"/>
  <c r="J441" i="13"/>
  <c r="J322" i="13"/>
  <c r="J448" i="13"/>
  <c r="J336" i="13"/>
  <c r="J203" i="13"/>
  <c r="J259" i="13"/>
  <c r="J133" i="13"/>
  <c r="J287" i="13"/>
  <c r="J140" i="13"/>
  <c r="J350" i="13"/>
  <c r="J273" i="13"/>
  <c r="J434" i="13"/>
  <c r="J77" i="13"/>
  <c r="J189" i="13"/>
  <c r="J7" i="13"/>
  <c r="J119" i="13"/>
  <c r="J343" i="13"/>
  <c r="J455" i="13"/>
  <c r="J105" i="13"/>
  <c r="J217" i="13"/>
  <c r="J231" i="13"/>
  <c r="J357" i="13"/>
  <c r="J406" i="13"/>
  <c r="J294" i="13"/>
  <c r="J420" i="13"/>
  <c r="J308" i="13"/>
  <c r="J112" i="13"/>
  <c r="J21" i="13"/>
  <c r="J63" i="13"/>
  <c r="J49" i="13"/>
  <c r="J301" i="13"/>
  <c r="J35" i="13"/>
  <c r="J91" i="13"/>
  <c r="J98" i="13"/>
  <c r="J210" i="13"/>
  <c r="J28" i="13"/>
  <c r="J196" i="13"/>
  <c r="J371" i="13"/>
  <c r="J14" i="13"/>
  <c r="J126" i="13"/>
  <c r="J238" i="13"/>
  <c r="J252" i="13"/>
  <c r="J385" i="13"/>
  <c r="J378" i="13"/>
  <c r="J147" i="13"/>
  <c r="J392" i="13"/>
  <c r="J280" i="13"/>
  <c r="J56" i="13"/>
  <c r="J245" i="13"/>
  <c r="J399" i="13"/>
  <c r="J161" i="13"/>
  <c r="J413" i="13"/>
  <c r="J364" i="13"/>
  <c r="J46" i="13"/>
  <c r="J67" i="13"/>
  <c r="J109" i="13"/>
  <c r="J151" i="13"/>
  <c r="J207" i="13"/>
  <c r="J277" i="13"/>
  <c r="J326" i="13"/>
  <c r="J333" i="13"/>
  <c r="J382" i="13"/>
  <c r="J389" i="13"/>
  <c r="J438" i="13"/>
  <c r="J445" i="13"/>
  <c r="J74" i="13"/>
  <c r="J88" i="13"/>
  <c r="J228" i="13"/>
  <c r="J18" i="13"/>
  <c r="J25" i="13"/>
  <c r="J32" i="13"/>
  <c r="J60" i="13"/>
  <c r="J95" i="13"/>
  <c r="J130" i="13"/>
  <c r="J137" i="13"/>
  <c r="J144" i="13"/>
  <c r="J158" i="13"/>
  <c r="J186" i="13"/>
  <c r="J193" i="13"/>
  <c r="J200" i="13"/>
  <c r="J214" i="13"/>
  <c r="J242" i="13"/>
  <c r="J249" i="13"/>
  <c r="J256" i="13"/>
  <c r="J263" i="13"/>
  <c r="J284" i="13"/>
  <c r="J291" i="13"/>
  <c r="J340" i="13"/>
  <c r="J347" i="13"/>
  <c r="J396" i="13"/>
  <c r="J403" i="13"/>
  <c r="J452" i="13"/>
  <c r="J11" i="13"/>
  <c r="J53" i="13"/>
  <c r="J102" i="13"/>
  <c r="J123" i="13"/>
  <c r="J179" i="13"/>
  <c r="J235" i="13"/>
  <c r="J270" i="13"/>
  <c r="J298" i="13"/>
  <c r="J305" i="13"/>
  <c r="J354" i="13"/>
  <c r="J361" i="13"/>
  <c r="J410" i="13"/>
  <c r="J417" i="13"/>
  <c r="J4" i="13"/>
  <c r="J39" i="13"/>
  <c r="J81" i="13"/>
  <c r="J116" i="13"/>
  <c r="J165" i="13"/>
  <c r="J172" i="13"/>
  <c r="J221" i="13"/>
  <c r="J312" i="13"/>
  <c r="J319" i="13"/>
  <c r="J368" i="13"/>
  <c r="J431" i="13"/>
  <c r="J375" i="13"/>
  <c r="J424" i="13"/>
  <c r="J8" i="13"/>
  <c r="J85" i="13"/>
  <c r="J92" i="13"/>
  <c r="J120" i="13"/>
  <c r="J169" i="13"/>
  <c r="J176" i="13"/>
  <c r="J225" i="13"/>
  <c r="J232" i="13"/>
  <c r="J309" i="13"/>
  <c r="J316" i="13"/>
  <c r="J365" i="13"/>
  <c r="J372" i="13"/>
  <c r="J421" i="13"/>
  <c r="J428" i="13"/>
  <c r="J57" i="13"/>
  <c r="J106" i="13"/>
  <c r="J127" i="13"/>
  <c r="J183" i="13"/>
  <c r="J246" i="13"/>
  <c r="J260" i="13"/>
  <c r="J274" i="13"/>
  <c r="J302" i="13"/>
  <c r="J43" i="13"/>
  <c r="J50" i="13"/>
  <c r="J71" i="13"/>
  <c r="J78" i="13"/>
  <c r="J113" i="13"/>
  <c r="J323" i="13"/>
  <c r="J330" i="13"/>
  <c r="J379" i="13"/>
  <c r="J386" i="13"/>
  <c r="J435" i="13"/>
  <c r="J442" i="13"/>
  <c r="J29" i="13"/>
  <c r="J36" i="13"/>
  <c r="J64" i="13"/>
  <c r="J141" i="13"/>
  <c r="J148" i="13"/>
  <c r="J155" i="13"/>
  <c r="J162" i="13"/>
  <c r="J197" i="13"/>
  <c r="J204" i="13"/>
  <c r="J211" i="13"/>
  <c r="J218" i="13"/>
  <c r="J253" i="13"/>
  <c r="J281" i="13"/>
  <c r="J288" i="13"/>
  <c r="J337" i="13"/>
  <c r="J344" i="13"/>
  <c r="J393" i="13"/>
  <c r="J400" i="13"/>
  <c r="J449" i="13"/>
  <c r="J456" i="13"/>
  <c r="J15" i="13"/>
  <c r="J22" i="13"/>
  <c r="J99" i="13"/>
  <c r="J134" i="13"/>
  <c r="J190" i="13"/>
  <c r="J239" i="13"/>
  <c r="J267" i="13"/>
  <c r="J295" i="13"/>
  <c r="J414" i="13"/>
  <c r="J358" i="13"/>
  <c r="J351" i="13"/>
  <c r="J407" i="13"/>
  <c r="J12" i="13"/>
  <c r="J40" i="13"/>
  <c r="J68" i="13"/>
  <c r="J96" i="13"/>
  <c r="J124" i="13"/>
  <c r="J152" i="13"/>
  <c r="J180" i="13"/>
  <c r="J208" i="13"/>
  <c r="J236" i="13"/>
  <c r="J264" i="13"/>
  <c r="J292" i="13"/>
  <c r="J320" i="13"/>
  <c r="J348" i="13"/>
  <c r="J376" i="13"/>
  <c r="J404" i="13"/>
  <c r="J432" i="13"/>
  <c r="J26" i="13"/>
  <c r="J54" i="13"/>
  <c r="J138" i="13"/>
  <c r="J439" i="13"/>
  <c r="J5" i="13"/>
  <c r="J33" i="13"/>
  <c r="J61" i="13"/>
  <c r="J89" i="13"/>
  <c r="J117" i="13"/>
  <c r="J145" i="13"/>
  <c r="J173" i="13"/>
  <c r="J201" i="13"/>
  <c r="J229" i="13"/>
  <c r="J257" i="13"/>
  <c r="J285" i="13"/>
  <c r="J313" i="13"/>
  <c r="J341" i="13"/>
  <c r="J369" i="13"/>
  <c r="J397" i="13"/>
  <c r="J425" i="13"/>
  <c r="J453" i="13"/>
  <c r="J82" i="13"/>
  <c r="J110" i="13"/>
  <c r="J166" i="13"/>
  <c r="J194" i="13"/>
  <c r="J222" i="13"/>
  <c r="J250" i="13"/>
  <c r="J278" i="13"/>
  <c r="J306" i="13"/>
  <c r="J334" i="13"/>
  <c r="J362" i="13"/>
  <c r="J390" i="13"/>
  <c r="J418" i="13"/>
  <c r="J446" i="13"/>
  <c r="J19" i="13"/>
  <c r="J47" i="13"/>
  <c r="J75" i="13"/>
  <c r="J103" i="13"/>
  <c r="J131" i="13"/>
  <c r="J159" i="13"/>
  <c r="J187" i="13"/>
  <c r="J215" i="13"/>
  <c r="J243" i="13"/>
  <c r="J271" i="13"/>
  <c r="J299" i="13"/>
  <c r="J327" i="13"/>
  <c r="J355" i="13"/>
  <c r="J383" i="13"/>
  <c r="J411" i="13"/>
  <c r="B10" i="13"/>
  <c r="C71" i="5" l="1"/>
  <c r="C67" i="5"/>
  <c r="C70" i="5"/>
  <c r="J494" i="13"/>
  <c r="C66" i="5"/>
  <c r="C63" i="5"/>
  <c r="C47" i="5"/>
  <c r="C60" i="5"/>
  <c r="C44" i="5"/>
  <c r="C43" i="5"/>
  <c r="C2" i="5"/>
  <c r="C29" i="5"/>
  <c r="C39" i="5"/>
  <c r="C17" i="5"/>
  <c r="C6" i="5"/>
  <c r="C18" i="5"/>
  <c r="C59" i="5"/>
  <c r="C5" i="5"/>
  <c r="C37" i="5"/>
  <c r="C15" i="5"/>
  <c r="C3" i="5"/>
  <c r="C25" i="5"/>
  <c r="C48" i="5"/>
  <c r="C64" i="5"/>
  <c r="C62" i="5"/>
  <c r="C46" i="5"/>
  <c r="C14" i="5"/>
  <c r="C53" i="5"/>
  <c r="C40" i="5"/>
  <c r="C58" i="5"/>
  <c r="C42" i="5"/>
  <c r="C30" i="5"/>
  <c r="C20" i="5"/>
  <c r="C35" i="5"/>
  <c r="C7" i="5"/>
  <c r="C65" i="5"/>
  <c r="C13" i="5"/>
  <c r="C4" i="5"/>
  <c r="C23" i="5"/>
  <c r="C27" i="5"/>
  <c r="C33" i="5"/>
  <c r="C56" i="5"/>
  <c r="C57" i="5"/>
  <c r="C55" i="5"/>
  <c r="C34" i="5"/>
  <c r="C12" i="5"/>
  <c r="C52" i="5"/>
  <c r="C16" i="5"/>
  <c r="C51" i="5"/>
  <c r="C38" i="5"/>
  <c r="C28" i="5"/>
  <c r="C10" i="5"/>
  <c r="C11" i="5"/>
  <c r="C21" i="5"/>
  <c r="C19" i="5"/>
  <c r="C31" i="5"/>
  <c r="C9" i="5"/>
  <c r="C41" i="5"/>
  <c r="C49" i="5"/>
  <c r="C8" i="5"/>
  <c r="C54" i="5"/>
  <c r="C26" i="5"/>
  <c r="C61" i="5"/>
  <c r="C45" i="5"/>
  <c r="C50" i="5"/>
  <c r="C36" i="5"/>
  <c r="C24" i="5"/>
  <c r="C32" i="5"/>
  <c r="C22" i="5"/>
  <c r="Q755" i="11"/>
  <c r="P755" i="11"/>
  <c r="O755" i="11"/>
  <c r="N755" i="11"/>
  <c r="M755" i="11"/>
  <c r="L755" i="11"/>
  <c r="K755" i="11"/>
  <c r="C682" i="11"/>
  <c r="C681" i="11"/>
  <c r="C680" i="11"/>
  <c r="C679" i="11"/>
  <c r="C678" i="11"/>
  <c r="C677" i="11"/>
  <c r="C676" i="11"/>
  <c r="C675" i="11"/>
  <c r="C674" i="11"/>
  <c r="C673" i="11"/>
  <c r="C672" i="11"/>
  <c r="C671" i="11"/>
  <c r="C670" i="11"/>
  <c r="C669" i="11"/>
  <c r="C668" i="11"/>
  <c r="C667" i="11"/>
  <c r="C666" i="11"/>
  <c r="C665" i="11"/>
  <c r="C664" i="11"/>
  <c r="C663" i="11"/>
  <c r="C662" i="11"/>
  <c r="C661" i="11"/>
  <c r="C660" i="11"/>
  <c r="C659" i="11"/>
  <c r="C658" i="11"/>
  <c r="C657" i="11"/>
  <c r="C656" i="11"/>
  <c r="C655" i="11"/>
  <c r="C654" i="11"/>
  <c r="C653" i="11"/>
  <c r="C652" i="11"/>
  <c r="C651" i="11"/>
  <c r="C650" i="11"/>
  <c r="C649" i="11"/>
  <c r="C648" i="11"/>
  <c r="C647" i="11"/>
  <c r="C646" i="11"/>
  <c r="C645" i="11"/>
  <c r="C644" i="11"/>
  <c r="C643" i="11"/>
  <c r="C642" i="11"/>
  <c r="C641" i="11"/>
  <c r="C640" i="11"/>
  <c r="C639" i="11"/>
  <c r="C638" i="11"/>
  <c r="C637" i="11"/>
  <c r="C636" i="11"/>
  <c r="C635" i="11"/>
  <c r="C634" i="11"/>
  <c r="C633" i="11"/>
  <c r="C632" i="11"/>
  <c r="C631" i="11"/>
  <c r="C630" i="11"/>
  <c r="C629" i="11"/>
  <c r="C628" i="11"/>
  <c r="C627" i="11"/>
  <c r="C626" i="11"/>
  <c r="C625" i="11"/>
  <c r="C624" i="11"/>
  <c r="C623" i="11"/>
  <c r="C622" i="11"/>
  <c r="C621" i="11"/>
  <c r="C620" i="11"/>
  <c r="C619" i="11"/>
  <c r="C618" i="11"/>
  <c r="C617" i="11"/>
  <c r="C616" i="11"/>
  <c r="C615" i="11"/>
  <c r="C614" i="11"/>
  <c r="C613" i="11"/>
  <c r="C612" i="11"/>
  <c r="C611" i="11"/>
  <c r="C610" i="11"/>
  <c r="C609" i="11"/>
  <c r="C608" i="11"/>
  <c r="C607" i="11"/>
  <c r="C606" i="11"/>
  <c r="C605" i="11"/>
  <c r="C604" i="11"/>
  <c r="C603" i="11"/>
  <c r="C602" i="11"/>
  <c r="C601" i="11"/>
  <c r="C600" i="11"/>
  <c r="C599" i="11"/>
  <c r="C598" i="11"/>
  <c r="C597" i="11"/>
  <c r="C596" i="11"/>
  <c r="C595" i="11"/>
  <c r="C594" i="11"/>
  <c r="C593" i="11"/>
  <c r="C592" i="11"/>
  <c r="C591" i="11"/>
  <c r="C590" i="11"/>
  <c r="C589" i="11"/>
  <c r="C588" i="11"/>
  <c r="C587" i="11"/>
  <c r="C586" i="11"/>
  <c r="C585" i="11"/>
  <c r="C584" i="11"/>
  <c r="C583" i="11"/>
  <c r="C582" i="11"/>
  <c r="C581" i="11"/>
  <c r="C580" i="11"/>
  <c r="C579" i="11"/>
  <c r="C578" i="11"/>
  <c r="C577" i="11"/>
  <c r="C576" i="11"/>
  <c r="C575" i="11"/>
  <c r="C574" i="11"/>
  <c r="C573" i="11"/>
  <c r="C572" i="11"/>
  <c r="C571" i="11"/>
  <c r="C570" i="11"/>
  <c r="C569" i="11"/>
  <c r="C568" i="11"/>
  <c r="C567" i="11"/>
  <c r="C566" i="11"/>
  <c r="C565" i="11"/>
  <c r="C564" i="11"/>
  <c r="C563" i="11"/>
  <c r="C562" i="11"/>
  <c r="C561" i="11"/>
  <c r="C560" i="11"/>
  <c r="C559" i="11"/>
  <c r="C558" i="11"/>
  <c r="C557" i="11"/>
  <c r="C556" i="11"/>
  <c r="C555" i="11"/>
  <c r="C554" i="11"/>
  <c r="C553" i="11"/>
  <c r="C552" i="11"/>
  <c r="C551" i="11"/>
  <c r="C550" i="11"/>
  <c r="C549" i="11"/>
  <c r="C548" i="11"/>
  <c r="C547" i="11"/>
  <c r="C546" i="11"/>
  <c r="C545" i="11"/>
  <c r="C544" i="11"/>
  <c r="C543" i="11"/>
  <c r="C542" i="11"/>
  <c r="C541" i="11"/>
  <c r="C540" i="11"/>
  <c r="C539" i="11"/>
  <c r="C538" i="11"/>
  <c r="C537" i="11"/>
  <c r="C536" i="11"/>
  <c r="C535" i="11"/>
  <c r="C534" i="11"/>
  <c r="C533" i="11"/>
  <c r="C532" i="11"/>
  <c r="C531" i="11"/>
  <c r="C530" i="11"/>
  <c r="C529" i="11"/>
  <c r="C528" i="11"/>
  <c r="C527" i="11"/>
  <c r="C526" i="11"/>
  <c r="C525" i="11"/>
  <c r="C524" i="11"/>
  <c r="C523" i="11"/>
  <c r="C522" i="11"/>
  <c r="C521" i="11"/>
  <c r="C520" i="11"/>
  <c r="C519" i="11"/>
  <c r="C518" i="11"/>
  <c r="C517" i="11"/>
  <c r="C516" i="11"/>
  <c r="C515" i="11"/>
  <c r="C514" i="11"/>
  <c r="C513" i="11"/>
  <c r="C512" i="11"/>
  <c r="C511" i="11"/>
  <c r="C510" i="11"/>
  <c r="C509" i="11"/>
  <c r="C508" i="11"/>
  <c r="C507" i="11"/>
  <c r="C506" i="11"/>
  <c r="C505" i="11"/>
  <c r="C504" i="11"/>
  <c r="C503" i="11"/>
  <c r="C502" i="11"/>
  <c r="C501" i="11"/>
  <c r="C500" i="11"/>
  <c r="C499" i="11"/>
  <c r="C498" i="11"/>
  <c r="C497" i="11"/>
  <c r="C496" i="11"/>
  <c r="C495" i="11"/>
  <c r="C494" i="11"/>
  <c r="C493" i="11"/>
  <c r="C492" i="11"/>
  <c r="C491" i="11"/>
  <c r="C490" i="11"/>
  <c r="C489" i="11"/>
  <c r="C488" i="11"/>
  <c r="C487" i="11"/>
  <c r="C486" i="11"/>
  <c r="C485" i="11"/>
  <c r="C484" i="11"/>
  <c r="C483" i="11"/>
  <c r="C482" i="11"/>
  <c r="C481" i="11"/>
  <c r="C480" i="11"/>
  <c r="C479" i="11"/>
  <c r="C478" i="11"/>
  <c r="C477" i="11"/>
  <c r="C476" i="11"/>
  <c r="C475" i="11"/>
  <c r="C474" i="11"/>
  <c r="C473" i="11"/>
  <c r="C472" i="11"/>
  <c r="C471" i="11"/>
  <c r="C470" i="11"/>
  <c r="C469" i="11"/>
  <c r="C468" i="11"/>
  <c r="C467" i="11"/>
  <c r="C466" i="11"/>
  <c r="C465" i="11"/>
  <c r="C464" i="11"/>
  <c r="C463" i="11"/>
  <c r="C462" i="11"/>
  <c r="C461" i="11"/>
  <c r="C460" i="11"/>
  <c r="C459" i="11"/>
  <c r="C458" i="11"/>
  <c r="C457" i="11"/>
  <c r="C456" i="11"/>
  <c r="C455" i="11"/>
  <c r="C454" i="11"/>
  <c r="C453" i="11"/>
  <c r="C452" i="11"/>
  <c r="C451" i="11"/>
  <c r="C450" i="11"/>
  <c r="C449" i="11"/>
  <c r="C448" i="11"/>
  <c r="C447" i="11"/>
  <c r="C446" i="11"/>
  <c r="C445" i="11"/>
  <c r="C444" i="11"/>
  <c r="C443" i="11"/>
  <c r="C442" i="11"/>
  <c r="C441" i="11"/>
  <c r="C440" i="11"/>
  <c r="C439" i="11"/>
  <c r="C438" i="11"/>
  <c r="C437" i="11"/>
  <c r="C436" i="11"/>
  <c r="C435" i="11"/>
  <c r="C434" i="11"/>
  <c r="C433" i="11"/>
  <c r="C432" i="11"/>
  <c r="C431" i="11"/>
  <c r="C430" i="11"/>
  <c r="C429" i="11"/>
  <c r="C428" i="11"/>
  <c r="C427" i="11"/>
  <c r="C426" i="11"/>
  <c r="C425" i="11"/>
  <c r="C424" i="11"/>
  <c r="C423" i="11"/>
  <c r="C422" i="11"/>
  <c r="C421" i="11"/>
  <c r="C420" i="11"/>
  <c r="C419" i="11"/>
  <c r="C418" i="11"/>
  <c r="C417" i="11"/>
  <c r="C416" i="11"/>
  <c r="C415" i="11"/>
  <c r="C414" i="11"/>
  <c r="C413" i="11"/>
  <c r="C412" i="11"/>
  <c r="C411" i="11"/>
  <c r="C410" i="11"/>
  <c r="C409" i="11"/>
  <c r="C408" i="11"/>
  <c r="C407" i="11"/>
  <c r="C406" i="11"/>
  <c r="C405" i="11"/>
  <c r="C404" i="11"/>
  <c r="C403" i="11"/>
  <c r="C402" i="11"/>
  <c r="C401" i="11"/>
  <c r="C400" i="11"/>
  <c r="C399" i="11"/>
  <c r="C398" i="11"/>
  <c r="C397" i="11"/>
  <c r="C396" i="11"/>
  <c r="C395" i="11"/>
  <c r="C394" i="11"/>
  <c r="C393" i="11"/>
  <c r="C392" i="11"/>
  <c r="C391" i="11"/>
  <c r="C390" i="11"/>
  <c r="C389" i="11"/>
  <c r="C388" i="11"/>
  <c r="C387" i="11"/>
  <c r="C386" i="11"/>
  <c r="C385" i="11"/>
  <c r="C384" i="11"/>
  <c r="C383" i="11"/>
  <c r="C382" i="11"/>
  <c r="C381" i="11"/>
  <c r="C380" i="11"/>
  <c r="C379" i="11"/>
  <c r="C378" i="11"/>
  <c r="C377" i="11"/>
  <c r="C376" i="11"/>
  <c r="C375" i="11"/>
  <c r="C374" i="11"/>
  <c r="C373" i="11"/>
  <c r="C372" i="11"/>
  <c r="C371" i="11"/>
  <c r="C370" i="11"/>
  <c r="C369" i="11"/>
  <c r="C368" i="11"/>
  <c r="C367" i="11"/>
  <c r="C366" i="11"/>
  <c r="C365" i="11"/>
  <c r="C364" i="11"/>
  <c r="C363" i="11"/>
  <c r="C362" i="11"/>
  <c r="C361" i="11"/>
  <c r="C360" i="11"/>
  <c r="C359" i="11"/>
  <c r="C358" i="11"/>
  <c r="C357" i="11"/>
  <c r="C356" i="11"/>
  <c r="C355" i="11"/>
  <c r="C354" i="11"/>
  <c r="C353" i="11"/>
  <c r="C352" i="11"/>
  <c r="C351" i="11"/>
  <c r="C350" i="11"/>
  <c r="C349" i="11"/>
  <c r="C348" i="11"/>
  <c r="C347" i="11"/>
  <c r="C346" i="11"/>
  <c r="C345" i="11"/>
  <c r="C344" i="11"/>
  <c r="C343" i="11"/>
  <c r="C342" i="11"/>
  <c r="C341" i="11"/>
  <c r="C340" i="11"/>
  <c r="C339" i="11"/>
  <c r="C338" i="11"/>
  <c r="C337" i="11"/>
  <c r="C336" i="11"/>
  <c r="C335" i="11"/>
  <c r="C334" i="11"/>
  <c r="C333" i="11"/>
  <c r="C332" i="11"/>
  <c r="C331" i="11"/>
  <c r="C330" i="11"/>
  <c r="C329" i="11"/>
  <c r="C328" i="11"/>
  <c r="C327" i="11"/>
  <c r="C326" i="11"/>
  <c r="C325" i="11"/>
  <c r="C324" i="11"/>
  <c r="C323" i="11"/>
  <c r="C322" i="11"/>
  <c r="C321" i="11"/>
  <c r="C320" i="11"/>
  <c r="C319" i="11"/>
  <c r="C318" i="11"/>
  <c r="C317" i="11"/>
  <c r="C316" i="11"/>
  <c r="C315" i="11"/>
  <c r="C314" i="11"/>
  <c r="C313" i="11"/>
  <c r="C312" i="11"/>
  <c r="C311" i="11"/>
  <c r="C310" i="11"/>
  <c r="C309" i="11"/>
  <c r="C308" i="11"/>
  <c r="C307" i="11"/>
  <c r="C306" i="11"/>
  <c r="C305" i="11"/>
  <c r="C304" i="11"/>
  <c r="C303" i="11"/>
  <c r="C302" i="11"/>
  <c r="C301" i="11"/>
  <c r="C300" i="11"/>
  <c r="C299" i="11"/>
  <c r="C298" i="11"/>
  <c r="C297" i="11"/>
  <c r="C296" i="11"/>
  <c r="C295" i="11"/>
  <c r="C294" i="11"/>
  <c r="C293" i="11"/>
  <c r="C292" i="11"/>
  <c r="C291" i="11"/>
  <c r="C290" i="11"/>
  <c r="C289" i="11"/>
  <c r="C288" i="11"/>
  <c r="C287" i="11"/>
  <c r="C286" i="11"/>
  <c r="C285" i="11"/>
  <c r="C284" i="11"/>
  <c r="C283" i="11"/>
  <c r="C282" i="11"/>
  <c r="C281" i="11"/>
  <c r="C280" i="11"/>
  <c r="C279" i="11"/>
  <c r="C278" i="11"/>
  <c r="C277" i="11"/>
  <c r="C276" i="11"/>
  <c r="C275" i="11"/>
  <c r="C274" i="11"/>
  <c r="C273" i="11"/>
  <c r="C272" i="11"/>
  <c r="C271" i="11"/>
  <c r="C270" i="11"/>
  <c r="C269" i="11"/>
  <c r="C268" i="11"/>
  <c r="C267" i="11"/>
  <c r="C266" i="11"/>
  <c r="C265" i="11"/>
  <c r="C264" i="11"/>
  <c r="C263" i="11"/>
  <c r="C262" i="11"/>
  <c r="C261" i="11"/>
  <c r="C260" i="11"/>
  <c r="C259" i="11"/>
  <c r="C258" i="11"/>
  <c r="C257" i="11"/>
  <c r="C256" i="11"/>
  <c r="C255" i="11"/>
  <c r="C254" i="11"/>
  <c r="C253" i="11"/>
  <c r="C252" i="11"/>
  <c r="C251" i="11"/>
  <c r="C250" i="11"/>
  <c r="C249" i="11"/>
  <c r="C248" i="11"/>
  <c r="C247" i="11"/>
  <c r="C246" i="11"/>
  <c r="C245" i="11"/>
  <c r="C244" i="11"/>
  <c r="C243" i="11"/>
  <c r="C242" i="11"/>
  <c r="C241" i="11"/>
  <c r="C240" i="11"/>
  <c r="C239" i="11"/>
  <c r="C238" i="11"/>
  <c r="C237" i="11"/>
  <c r="C236" i="11"/>
  <c r="C235" i="11"/>
  <c r="C234" i="11"/>
  <c r="C233" i="11"/>
  <c r="C232" i="11"/>
  <c r="C231" i="11"/>
  <c r="C230" i="11"/>
  <c r="C229" i="11"/>
  <c r="C228" i="11"/>
  <c r="C227" i="11"/>
  <c r="C226" i="11"/>
  <c r="C225" i="11"/>
  <c r="C224" i="11"/>
  <c r="C223" i="11"/>
  <c r="C222" i="11"/>
  <c r="C221" i="11"/>
  <c r="C220" i="11"/>
  <c r="C219" i="11"/>
  <c r="C218" i="11"/>
  <c r="C217" i="11"/>
  <c r="C216" i="11"/>
  <c r="C215" i="11"/>
  <c r="C214" i="11"/>
  <c r="C213" i="11"/>
  <c r="C212" i="11"/>
  <c r="C211" i="11"/>
  <c r="C210" i="11"/>
  <c r="C209" i="11"/>
  <c r="C208" i="11"/>
  <c r="C207" i="11"/>
  <c r="C206" i="11"/>
  <c r="C205" i="11"/>
  <c r="C204" i="11"/>
  <c r="C203" i="11"/>
  <c r="C202" i="11"/>
  <c r="C201" i="11"/>
  <c r="C200" i="11"/>
  <c r="C199" i="11"/>
  <c r="C198" i="11"/>
  <c r="C197" i="11"/>
  <c r="C196" i="11"/>
  <c r="C195" i="11"/>
  <c r="C194" i="11"/>
  <c r="C193" i="11"/>
  <c r="C192" i="11"/>
  <c r="C191" i="11"/>
  <c r="C190" i="11"/>
  <c r="C189" i="11"/>
  <c r="C188" i="11"/>
  <c r="C187" i="11"/>
  <c r="C186" i="11"/>
  <c r="C185" i="11"/>
  <c r="C184" i="11"/>
  <c r="C183" i="11"/>
  <c r="C182" i="11"/>
  <c r="C181" i="11"/>
  <c r="C180" i="11"/>
  <c r="C179" i="11"/>
  <c r="C178" i="11"/>
  <c r="C177" i="11"/>
  <c r="C176" i="11"/>
  <c r="C175" i="11"/>
  <c r="C174" i="11"/>
  <c r="C173" i="11"/>
  <c r="C172" i="11"/>
  <c r="C171" i="11"/>
  <c r="C170" i="11"/>
  <c r="C169" i="11"/>
  <c r="C168" i="11"/>
  <c r="C167" i="11"/>
  <c r="C166" i="11"/>
  <c r="C165" i="11"/>
  <c r="C164" i="11"/>
  <c r="C163" i="11"/>
  <c r="C162" i="11"/>
  <c r="C161" i="11"/>
  <c r="C160" i="11"/>
  <c r="C159" i="11"/>
  <c r="C158" i="11"/>
  <c r="C157" i="11"/>
  <c r="C156" i="11"/>
  <c r="C155" i="11"/>
  <c r="C154" i="11"/>
  <c r="C153" i="11"/>
  <c r="C152" i="11"/>
  <c r="C151" i="11"/>
  <c r="C150" i="11"/>
  <c r="C149" i="11"/>
  <c r="C148" i="11"/>
  <c r="C147" i="11"/>
  <c r="C146" i="11"/>
  <c r="C145" i="11"/>
  <c r="C144" i="11"/>
  <c r="C143" i="11"/>
  <c r="C142" i="11"/>
  <c r="C141" i="11"/>
  <c r="C140" i="11"/>
  <c r="C139" i="11"/>
  <c r="C138" i="11"/>
  <c r="C137" i="11"/>
  <c r="C136" i="11"/>
  <c r="C135" i="11"/>
  <c r="C134" i="11"/>
  <c r="C133" i="11"/>
  <c r="C132" i="11"/>
  <c r="C131" i="11"/>
  <c r="C130" i="11"/>
  <c r="C129" i="11"/>
  <c r="C128" i="11"/>
  <c r="C127" i="11"/>
  <c r="C126" i="11"/>
  <c r="C125" i="11"/>
  <c r="C124" i="11"/>
  <c r="C123" i="11"/>
  <c r="C122" i="11"/>
  <c r="C121" i="11"/>
  <c r="C120" i="11"/>
  <c r="C119" i="11"/>
  <c r="C118" i="11"/>
  <c r="C117" i="11"/>
  <c r="C116" i="11"/>
  <c r="C115" i="11"/>
  <c r="C114" i="11"/>
  <c r="C113" i="11"/>
  <c r="C112" i="11"/>
  <c r="C111" i="11"/>
  <c r="C110" i="11"/>
  <c r="C109" i="11"/>
  <c r="C108" i="11"/>
  <c r="C107" i="11"/>
  <c r="C106" i="11"/>
  <c r="C105" i="11"/>
  <c r="C104" i="11"/>
  <c r="C103" i="11"/>
  <c r="C102" i="11"/>
  <c r="C101" i="11"/>
  <c r="C100" i="11"/>
  <c r="C99" i="11"/>
  <c r="C98" i="11"/>
  <c r="C97" i="11"/>
  <c r="C96" i="11"/>
  <c r="C95" i="11"/>
  <c r="C94" i="11"/>
  <c r="C93" i="11"/>
  <c r="C92" i="11"/>
  <c r="C91" i="11"/>
  <c r="C90" i="11"/>
  <c r="C89" i="11"/>
  <c r="C88" i="11"/>
  <c r="C87" i="11"/>
  <c r="C86" i="11"/>
  <c r="C85" i="11"/>
  <c r="C84" i="11"/>
  <c r="C83" i="11"/>
  <c r="C82" i="11"/>
  <c r="C81" i="11"/>
  <c r="C80" i="11"/>
  <c r="C79" i="11"/>
  <c r="C78" i="11"/>
  <c r="C77" i="11"/>
  <c r="C76" i="11"/>
  <c r="C75" i="11"/>
  <c r="C74" i="11"/>
  <c r="C73" i="11"/>
  <c r="C72" i="11"/>
  <c r="C71" i="11"/>
  <c r="C70" i="11"/>
  <c r="C69" i="11"/>
  <c r="C68" i="11"/>
  <c r="C67" i="11"/>
  <c r="C66" i="11"/>
  <c r="C65" i="11"/>
  <c r="C64" i="11"/>
  <c r="C63" i="11"/>
  <c r="C62" i="11"/>
  <c r="C61" i="11"/>
  <c r="C60" i="11"/>
  <c r="C59" i="11"/>
  <c r="C58" i="11"/>
  <c r="C57" i="11"/>
  <c r="C56" i="11"/>
  <c r="C55" i="11"/>
  <c r="C54" i="11"/>
  <c r="C53" i="11"/>
  <c r="C52" i="11"/>
  <c r="C51" i="11"/>
  <c r="C50" i="11"/>
  <c r="C49" i="11"/>
  <c r="C48" i="11"/>
  <c r="C47" i="11"/>
  <c r="C46" i="11"/>
  <c r="C45" i="11"/>
  <c r="C44" i="11"/>
  <c r="C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C29" i="11"/>
  <c r="C28" i="11"/>
  <c r="C27" i="11"/>
  <c r="C26" i="11"/>
  <c r="C25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X11" i="11"/>
  <c r="X755" i="11" s="1"/>
  <c r="V11" i="11"/>
  <c r="V755" i="11" s="1"/>
  <c r="U11" i="11"/>
  <c r="U755" i="11" s="1"/>
  <c r="T11" i="11"/>
  <c r="T755" i="11" s="1"/>
  <c r="S11" i="11"/>
  <c r="S755" i="11" s="1"/>
  <c r="C11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D10" i="11"/>
  <c r="Q7" i="11"/>
  <c r="P7" i="11"/>
  <c r="O7" i="11"/>
  <c r="N7" i="11"/>
  <c r="M7" i="11"/>
  <c r="L7" i="11"/>
  <c r="K7" i="11"/>
  <c r="C73" i="5" l="1"/>
  <c r="K757" i="11"/>
</calcChain>
</file>

<file path=xl/sharedStrings.xml><?xml version="1.0" encoding="utf-8"?>
<sst xmlns="http://schemas.openxmlformats.org/spreadsheetml/2006/main" count="1781" uniqueCount="143">
  <si>
    <t>FECHA</t>
  </si>
  <si>
    <t>H</t>
  </si>
  <si>
    <t>ID</t>
  </si>
  <si>
    <t>Polpaico 220</t>
  </si>
  <si>
    <t>Cerro Navia 220</t>
  </si>
  <si>
    <t>Chena 220</t>
  </si>
  <si>
    <t>Alto Jahuel 220</t>
  </si>
  <si>
    <t>Nogales 220</t>
  </si>
  <si>
    <t>Quillota 220</t>
  </si>
  <si>
    <t>Los Maquis 220</t>
  </si>
  <si>
    <t>ACTIVOS</t>
  </si>
  <si>
    <t>REACTIVOS</t>
  </si>
  <si>
    <t>CARGO</t>
  </si>
  <si>
    <t>Tarifa</t>
  </si>
  <si>
    <t>$/KvARH</t>
  </si>
  <si>
    <t>DECRETO N°</t>
  </si>
  <si>
    <t>0% - 20%</t>
  </si>
  <si>
    <t>20% - 30%</t>
  </si>
  <si>
    <t>30% - 40%</t>
  </si>
  <si>
    <t>40% - 50%</t>
  </si>
  <si>
    <t>50% - 80%</t>
  </si>
  <si>
    <t>80% -</t>
  </si>
  <si>
    <t>9T</t>
  </si>
  <si>
    <t>ABENGOA</t>
  </si>
  <si>
    <t>ABENGOA_DOS_A</t>
  </si>
  <si>
    <t>ABENGOA_DOS_C</t>
  </si>
  <si>
    <t>ACCIONA_ENERGIA</t>
  </si>
  <si>
    <t>AELA_A</t>
  </si>
  <si>
    <t>AELA_B</t>
  </si>
  <si>
    <t>AELA_C</t>
  </si>
  <si>
    <t>AMUNCHE_SOLAR</t>
  </si>
  <si>
    <t>CABO_LEONES_A</t>
  </si>
  <si>
    <t>CABO_LEONES_C</t>
  </si>
  <si>
    <t>CAREN_3</t>
  </si>
  <si>
    <t>CAREN_A</t>
  </si>
  <si>
    <t>CAREN_B</t>
  </si>
  <si>
    <t>CAREN_C</t>
  </si>
  <si>
    <t>CERRO_EL_MORADO</t>
  </si>
  <si>
    <t>CHUNGUNGO</t>
  </si>
  <si>
    <t>COLBUN_06-2</t>
  </si>
  <si>
    <t>EL_CAMPESINO</t>
  </si>
  <si>
    <t>ENEL_GX_06-1</t>
  </si>
  <si>
    <t>ENEL_GX_06-2</t>
  </si>
  <si>
    <t>ENEL_GX_10-1</t>
  </si>
  <si>
    <t>ENEL_GX_13-1</t>
  </si>
  <si>
    <t>ENEL_GX_13-3</t>
  </si>
  <si>
    <t>ENGIE_ENERGIA</t>
  </si>
  <si>
    <t>ERNC-1_A</t>
  </si>
  <si>
    <t>ERNC-1_B</t>
  </si>
  <si>
    <t>ERNC-1_C</t>
  </si>
  <si>
    <t>GENER_06-1</t>
  </si>
  <si>
    <t>GENER_06-2</t>
  </si>
  <si>
    <t>GUACOLDA_06-1</t>
  </si>
  <si>
    <t>NORVIND</t>
  </si>
  <si>
    <t>PANGUIPULLI_13-1</t>
  </si>
  <si>
    <t>PELUMPEN</t>
  </si>
  <si>
    <t>SANTIAGO_SOLAR</t>
  </si>
  <si>
    <t>SAN_JUAN_3</t>
  </si>
  <si>
    <t>SAN_JUAN_A</t>
  </si>
  <si>
    <t>SAN_JUAN_C</t>
  </si>
  <si>
    <t>SCB_II</t>
  </si>
  <si>
    <t>SPV_P4-B1</t>
  </si>
  <si>
    <t>SPV_P4-B2</t>
  </si>
  <si>
    <t>REGULADO</t>
  </si>
  <si>
    <t>ENERGÍA ACTIVA</t>
  </si>
  <si>
    <t>CARGO POR ENERGÍA REACTIVA</t>
  </si>
  <si>
    <t>COMPRA_ENERGÍA ACTIVA</t>
  </si>
  <si>
    <t>PUNTO_SUMINISTRO</t>
  </si>
  <si>
    <t>EMPRESA</t>
  </si>
  <si>
    <t>MERCADO</t>
  </si>
  <si>
    <t>TOTAL A FACTURAR</t>
  </si>
  <si>
    <t>CONTRATO</t>
  </si>
  <si>
    <t>CERRO_DOMINADOR</t>
  </si>
  <si>
    <t>RUCATAYO</t>
  </si>
  <si>
    <t>AELA</t>
  </si>
  <si>
    <t>CABO_LEONES</t>
  </si>
  <si>
    <t>CAREN</t>
  </si>
  <si>
    <t>COLBUN</t>
  </si>
  <si>
    <t>ENEL_GX</t>
  </si>
  <si>
    <t>ERNC</t>
  </si>
  <si>
    <t>AES_GENER</t>
  </si>
  <si>
    <t>GUACOLDA</t>
  </si>
  <si>
    <t>PANGUIPULLI</t>
  </si>
  <si>
    <t>SAN_JUAN</t>
  </si>
  <si>
    <t>SPV_P4</t>
  </si>
  <si>
    <t>DUQUECO</t>
  </si>
  <si>
    <t>TOTAL</t>
  </si>
  <si>
    <t>Suma de CARGO_Chena 220</t>
  </si>
  <si>
    <t>Suma de CARGO_Cerro Navia 220</t>
  </si>
  <si>
    <t>Suma de CARGO_Polpaico 220</t>
  </si>
  <si>
    <t>Suma de CARGO_Alto Jahuel 220</t>
  </si>
  <si>
    <t>Suma de CARGO_Quillota 220</t>
  </si>
  <si>
    <t>Suma de CARGO_Los Maquis 220</t>
  </si>
  <si>
    <t>Suma de CARGO_Nogales 220</t>
  </si>
  <si>
    <t>(Varios elementos)</t>
  </si>
  <si>
    <t>*Se exceptúa los días domingo y festivos.</t>
  </si>
  <si>
    <t>CAMAN</t>
  </si>
  <si>
    <t>CERRO_TIGRE</t>
  </si>
  <si>
    <t>CKANI</t>
  </si>
  <si>
    <t>COIHUE</t>
  </si>
  <si>
    <t>TCHAMMA</t>
  </si>
  <si>
    <t>OPDE</t>
  </si>
  <si>
    <t>ESPERANZA</t>
  </si>
  <si>
    <t>BESALCO</t>
  </si>
  <si>
    <t>CABO_LEONES_II</t>
  </si>
  <si>
    <t>CABO_LEONES_III_A</t>
  </si>
  <si>
    <t>CABO_LEONES_III_C</t>
  </si>
  <si>
    <t>PE_CABO_LEONES_A</t>
  </si>
  <si>
    <t>PE_CABO_LEONES_C</t>
  </si>
  <si>
    <t>MARIA_ELENA</t>
  </si>
  <si>
    <t>MALLECO_II</t>
  </si>
  <si>
    <t>MALLECO</t>
  </si>
  <si>
    <t>MALLECO_II_A</t>
  </si>
  <si>
    <t>MALLECO_II_C</t>
  </si>
  <si>
    <t>MALLECO_A</t>
  </si>
  <si>
    <t>MALLECO_C</t>
  </si>
  <si>
    <t>NEGRETE_A</t>
  </si>
  <si>
    <t>NEGRETE_C</t>
  </si>
  <si>
    <t>NEGRETE</t>
  </si>
  <si>
    <t>SANTA_FE</t>
  </si>
  <si>
    <t>DUQUECO_C</t>
  </si>
  <si>
    <t>FECHA_F</t>
  </si>
  <si>
    <t>Etiquetas de fila</t>
  </si>
  <si>
    <t>Total general</t>
  </si>
  <si>
    <t>*Se considera período de horas entre las 08:00 y 24:00 hrs</t>
  </si>
  <si>
    <t>WPD_MALLECO</t>
  </si>
  <si>
    <t>WPD_NEGRETE</t>
  </si>
  <si>
    <t>OPDENERGY</t>
  </si>
  <si>
    <t>WPD_DUQUECO</t>
  </si>
  <si>
    <t>MAINSTREAM_CONDOR_ENERGIA</t>
  </si>
  <si>
    <t>MAINSTREAM_HUEMUL</t>
  </si>
  <si>
    <t>CABO_LEONES_III</t>
  </si>
  <si>
    <t>PE_CABO_LEONES</t>
  </si>
  <si>
    <t>3T</t>
  </si>
  <si>
    <t>AELA_15-01</t>
  </si>
  <si>
    <t>PUELCHE_SUR</t>
  </si>
  <si>
    <t>ACCIONA_15-01</t>
  </si>
  <si>
    <t>ENEL_GX_15-01</t>
  </si>
  <si>
    <t>COX</t>
  </si>
  <si>
    <t>MAINSTREAM-COPIHUE</t>
  </si>
  <si>
    <t>Cox Energy Chile</t>
  </si>
  <si>
    <t>MAINSTREAM-CONDOR</t>
  </si>
  <si>
    <t>MAINSTREAM-HUEMUL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</si>
</sst>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 * #,##0_ ;_ * \-#,##0_ ;_ * &quot;-&quot;_ ;_ @_ "/>
    <numFmt numFmtId="165" formatCode="_-* #,##0_-;\-* #,##0_-;_-* &quot;-&quot;??_-;_-@_-"/>
    <numFmt numFmtId="166" formatCode="_ * #,##0.000_ ;_ * \-#,##0.000_ ;_ * &quot;-&quot;_ ;_ @_ "/>
    <numFmt numFmtId="167" formatCode="_-* #,##0.00\ _€_-;\-* #,##0.00\ _€_-;_-* &quot;-&quot;??\ _€_-;_-@_-"/>
    <numFmt numFmtId="168" formatCode="_ [$$-340A]* #,##0_ ;_ [$$-340A]* \-#,##0_ ;_ [$$-340A]* &quot;-&quot;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6" fillId="0" borderId="0"/>
    <xf numFmtId="0" fontId="8" fillId="0" borderId="0"/>
    <xf numFmtId="167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8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164" fontId="0" fillId="0" borderId="0" xfId="1" applyFont="1"/>
    <xf numFmtId="14" fontId="0" fillId="0" borderId="0" xfId="0" applyNumberFormat="1"/>
    <xf numFmtId="164" fontId="0" fillId="0" borderId="0" xfId="0" applyNumberFormat="1"/>
    <xf numFmtId="0" fontId="0" fillId="2" borderId="1" xfId="0" applyFill="1" applyBorder="1"/>
    <xf numFmtId="164" fontId="0" fillId="2" borderId="1" xfId="1" applyFont="1" applyFill="1" applyBorder="1"/>
    <xf numFmtId="0" fontId="0" fillId="0" borderId="1" xfId="0" applyBorder="1"/>
    <xf numFmtId="164" fontId="0" fillId="0" borderId="1" xfId="1" applyFont="1" applyBorder="1"/>
    <xf numFmtId="164" fontId="3" fillId="0" borderId="1" xfId="0" applyNumberFormat="1" applyFont="1" applyBorder="1"/>
    <xf numFmtId="0" fontId="3" fillId="0" borderId="1" xfId="0" applyFont="1" applyBorder="1"/>
    <xf numFmtId="17" fontId="3" fillId="0" borderId="0" xfId="0" applyNumberFormat="1" applyFont="1"/>
    <xf numFmtId="0" fontId="2" fillId="3" borderId="2" xfId="0" applyFont="1" applyFill="1" applyBorder="1"/>
    <xf numFmtId="0" fontId="3" fillId="4" borderId="3" xfId="0" applyFont="1" applyFill="1" applyBorder="1"/>
    <xf numFmtId="16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pivotButton="1"/>
    <xf numFmtId="0" fontId="0" fillId="6" borderId="1" xfId="0" applyFill="1" applyBorder="1"/>
    <xf numFmtId="0" fontId="0" fillId="5" borderId="1" xfId="0" applyFill="1" applyBorder="1"/>
    <xf numFmtId="0" fontId="5" fillId="0" borderId="0" xfId="2" applyFont="1" applyAlignment="1">
      <alignment horizontal="right" wrapText="1"/>
    </xf>
    <xf numFmtId="0" fontId="0" fillId="0" borderId="0" xfId="0" applyAlignment="1"/>
    <xf numFmtId="164" fontId="0" fillId="0" borderId="0" xfId="1" applyFont="1" applyFill="1"/>
    <xf numFmtId="164" fontId="0" fillId="0" borderId="0" xfId="1" applyFont="1" applyFill="1" applyAlignment="1"/>
    <xf numFmtId="0" fontId="0" fillId="0" borderId="0" xfId="0" applyNumberFormat="1"/>
    <xf numFmtId="0" fontId="0" fillId="0" borderId="1" xfId="0" applyFill="1" applyBorder="1" applyAlignment="1"/>
    <xf numFmtId="165" fontId="0" fillId="0" borderId="0" xfId="3" applyNumberFormat="1" applyFont="1"/>
    <xf numFmtId="14" fontId="0" fillId="0" borderId="0" xfId="0" applyNumberFormat="1" applyAlignment="1">
      <alignment horizontal="left"/>
    </xf>
    <xf numFmtId="0" fontId="0" fillId="7" borderId="1" xfId="0" applyFill="1" applyBorder="1"/>
    <xf numFmtId="0" fontId="0" fillId="0" borderId="1" xfId="0" applyFill="1" applyBorder="1"/>
    <xf numFmtId="164" fontId="0" fillId="7" borderId="1" xfId="1" applyFont="1" applyFill="1" applyBorder="1"/>
    <xf numFmtId="165" fontId="0" fillId="0" borderId="1" xfId="3" applyNumberFormat="1" applyFont="1" applyBorder="1"/>
    <xf numFmtId="165" fontId="0" fillId="0" borderId="0" xfId="0" applyNumberFormat="1"/>
    <xf numFmtId="0" fontId="3" fillId="0" borderId="0" xfId="0" applyFont="1"/>
    <xf numFmtId="166" fontId="0" fillId="0" borderId="0" xfId="0" applyNumberFormat="1"/>
    <xf numFmtId="164" fontId="0" fillId="8" borderId="0" xfId="0" applyNumberFormat="1" applyFill="1"/>
    <xf numFmtId="0" fontId="2" fillId="3" borderId="2" xfId="0" applyFont="1" applyFill="1" applyBorder="1" applyAlignment="1">
      <alignment horizontal="center"/>
    </xf>
    <xf numFmtId="14" fontId="7" fillId="0" borderId="4" xfId="4" applyNumberFormat="1" applyFont="1" applyBorder="1" applyAlignment="1">
      <alignment horizontal="right" wrapText="1"/>
    </xf>
    <xf numFmtId="0" fontId="7" fillId="0" borderId="4" xfId="4" applyFont="1" applyBorder="1" applyAlignment="1">
      <alignment horizontal="right" wrapText="1"/>
    </xf>
    <xf numFmtId="0" fontId="0" fillId="0" borderId="5" xfId="0" applyBorder="1"/>
    <xf numFmtId="168" fontId="0" fillId="0" borderId="1" xfId="0" applyNumberFormat="1" applyBorder="1"/>
    <xf numFmtId="168" fontId="0" fillId="4" borderId="1" xfId="0" applyNumberFormat="1" applyFill="1" applyBorder="1"/>
  </cellXfs>
  <cellStyles count="17">
    <cellStyle name="Millares" xfId="3" builtinId="3"/>
    <cellStyle name="Millares [0]" xfId="1" builtinId="6"/>
    <cellStyle name="Millares [0] 2" xfId="7" xr:uid="{3066714F-B1F4-4E79-B087-1D85AE86F983}"/>
    <cellStyle name="Millares 2" xfId="11" xr:uid="{CBDD32F7-D395-44E1-809C-14D179EB8F5B}"/>
    <cellStyle name="Millares 3" xfId="14" xr:uid="{956E4A83-B2F9-4175-8A3D-41CB9DD39EE6}"/>
    <cellStyle name="Millares 4" xfId="16" xr:uid="{5353BF38-10EF-4577-8E1B-BDFF9DABDD17}"/>
    <cellStyle name="Millares 5" xfId="6" xr:uid="{E0A888EC-4621-4C35-8E4E-AD2B94C27D6C}"/>
    <cellStyle name="Normal" xfId="0" builtinId="0"/>
    <cellStyle name="Normal 2" xfId="9" xr:uid="{9C544EA8-9204-4985-974B-9CAEC48C131E}"/>
    <cellStyle name="Normal 2 2" xfId="10" xr:uid="{E54CEB2C-061C-4F48-9599-78D593BFC545}"/>
    <cellStyle name="Normal 3" xfId="13" xr:uid="{D48C2DFB-A0FA-4994-8D2B-C60A5930675D}"/>
    <cellStyle name="Normal 4" xfId="15" xr:uid="{FDE8CD08-FDF3-434A-B2FC-6A40AB8A465F}"/>
    <cellStyle name="Normal 5" xfId="5" xr:uid="{8D3AB982-71C4-4630-B586-A36068717501}"/>
    <cellStyle name="Normal_consulta sin pmgd" xfId="4" xr:uid="{EC2ECB9B-DA43-41F0-90EC-D8F9408D2653}"/>
    <cellStyle name="Normal_Retiro Horario Regulado" xfId="2" xr:uid="{00000000-0005-0000-0000-000003000000}"/>
    <cellStyle name="Porcentaje 2" xfId="12" xr:uid="{309379E9-609A-4261-81B2-55C746849191}"/>
    <cellStyle name="Porcentaje 3" xfId="8" xr:uid="{191CB263-5376-40E6-93CF-6512BE8C85E4}"/>
  </cellStyles>
  <dxfs count="4">
    <dxf>
      <font>
        <color rgb="FF9C0006"/>
      </font>
      <fill>
        <patternFill>
          <bgColor rgb="FFFFC7CE"/>
        </patternFill>
      </fill>
    </dxf>
    <dxf>
      <numFmt numFmtId="165" formatCode="_-* #,##0_-;\-* #,##0_-;_-* &quot;-&quot;??_-;_-@_-"/>
    </dxf>
    <dxf>
      <numFmt numFmtId="169" formatCode="_-* #,##0.0_-;\-* #,##0.0_-;_-* &quot;-&quot;??_-;_-@_-"/>
    </dxf>
    <dxf>
      <numFmt numFmtId="35" formatCode="_-* #,##0.00_-;\-* #,##0.0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ar Lecaros, Eduardo Antonio (Externo)" refreshedDate="44782.674860763887" createdVersion="8" refreshedVersion="8" minRefreshableVersion="3" recordCount="744" xr:uid="{6312F3FC-7D7B-4EB6-8F75-CE2543484D1F}">
  <cacheSource type="worksheet">
    <worksheetSource ref="A10:X754" sheet="Cálculo_Recargo"/>
  </cacheSource>
  <cacheFields count="24">
    <cacheField name="FECHA_F" numFmtId="14">
      <sharedItems containsSemiMixedTypes="0" containsNonDate="0" containsDate="1" containsString="0" minDate="2022-07-01T00:00:00" maxDate="2022-08-01T00:00:00" count="31">
        <d v="2022-07-01T00:00:00"/>
        <d v="2022-07-02T00:00:00"/>
        <d v="2022-07-03T00:00:00"/>
        <d v="2022-07-04T00:00:00"/>
        <d v="2022-07-05T00:00:00"/>
        <d v="2022-07-06T00:00:00"/>
        <d v="2022-07-07T00:00:00"/>
        <d v="2022-07-08T00:00:00"/>
        <d v="2022-07-09T00:00:00"/>
        <d v="2022-07-10T00:00:00"/>
        <d v="2022-07-11T00:00:00"/>
        <d v="2022-07-12T00:00:00"/>
        <d v="2022-07-13T00:00:00"/>
        <d v="2022-07-14T00:00:00"/>
        <d v="2022-07-15T00:00:00"/>
        <d v="2022-07-16T00:00:00"/>
        <d v="2022-07-17T00:00:00"/>
        <d v="2022-07-18T00:00:00"/>
        <d v="2022-07-19T00:00:00"/>
        <d v="2022-07-20T00:00:00"/>
        <d v="2022-07-21T00:00:00"/>
        <d v="2022-07-22T00:00:00"/>
        <d v="2022-07-23T00:00:00"/>
        <d v="2022-07-24T00:00:00"/>
        <d v="2022-07-25T00:00:00"/>
        <d v="2022-07-26T00:00:00"/>
        <d v="2022-07-27T00:00:00"/>
        <d v="2022-07-28T00:00:00"/>
        <d v="2022-07-29T00:00:00"/>
        <d v="2022-07-30T00:00:00"/>
        <d v="2022-07-31T00:00:00"/>
      </sharedItems>
    </cacheField>
    <cacheField name="H" numFmtId="0">
      <sharedItems containsSemiMixedTypes="0" containsString="0" containsNumber="1" containsInteger="1" minValue="1" maxValue="24" count="2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</sharedItems>
    </cacheField>
    <cacheField name="ID" numFmtId="0">
      <sharedItems/>
    </cacheField>
    <cacheField name="ACTIVOS_Polpaico 220" numFmtId="164">
      <sharedItems containsSemiMixedTypes="0" containsString="0" containsNumber="1" minValue="112.8100617411795" maxValue="303.15398038864407"/>
    </cacheField>
    <cacheField name="ACTIVOS_Cerro Navia 220" numFmtId="164">
      <sharedItems containsSemiMixedTypes="0" containsString="0" containsNumber="1" minValue="243.92151469506194" maxValue="663.30626669805338"/>
    </cacheField>
    <cacheField name="ACTIVOS_Chena 220" numFmtId="164">
      <sharedItems containsSemiMixedTypes="0" containsString="0" containsNumber="1" minValue="227.89544988426408" maxValue="638.83748795635711"/>
    </cacheField>
    <cacheField name="ACTIVOS_Alto Jahuel 220" numFmtId="164">
      <sharedItems containsSemiMixedTypes="0" containsString="0" containsNumber="1" minValue="178.51513155024725" maxValue="490.90903877821631"/>
    </cacheField>
    <cacheField name="ACTIVOS_Nogales 220" numFmtId="164">
      <sharedItems containsSemiMixedTypes="0" containsString="0" containsNumber="1" minValue="1.8879445115527388E-2" maxValue="0.15594642743692483"/>
    </cacheField>
    <cacheField name="ACTIVOS_Quillota 220" numFmtId="164">
      <sharedItems containsSemiMixedTypes="0" containsString="0" containsNumber="1" minValue="0.64058690184461453" maxValue="1.5515383263579279"/>
    </cacheField>
    <cacheField name="ACTIVOS_Los Maquis 220" numFmtId="164">
      <sharedItems containsSemiMixedTypes="0" containsString="0" containsNumber="1" minValue="8.4210743346465444E-2" maxValue="0.48094301829423491"/>
    </cacheField>
    <cacheField name="REACTIVOS_Polpaico 220" numFmtId="164">
      <sharedItems containsSemiMixedTypes="0" containsString="0" containsNumber="1" minValue="-37.440452213456986" maxValue="1.8744925442900211"/>
    </cacheField>
    <cacheField name="REACTIVOS_Cerro Navia 220" numFmtId="164">
      <sharedItems containsSemiMixedTypes="0" containsString="0" containsNumber="1" minValue="-83.356645000747832" maxValue="-3.4693856167893937"/>
    </cacheField>
    <cacheField name="REACTIVOS_Chena 220" numFmtId="164">
      <sharedItems containsSemiMixedTypes="0" containsString="0" containsNumber="1" minValue="-78.777082794290138" maxValue="-8.3307064870802776"/>
    </cacheField>
    <cacheField name="REACTIVOS_Alto Jahuel 220" numFmtId="164">
      <sharedItems containsSemiMixedTypes="0" containsString="0" containsNumber="1" minValue="-65.704315251262742" maxValue="-0.63836378837344832"/>
    </cacheField>
    <cacheField name="REACTIVOS_Nogales 220" numFmtId="164">
      <sharedItems containsSemiMixedTypes="0" containsString="0" containsNumber="1" minValue="-2.6526183973935386E-2" maxValue="5.4414314107567842E-2"/>
    </cacheField>
    <cacheField name="REACTIVOS_Quillota 220" numFmtId="164">
      <sharedItems containsSemiMixedTypes="0" containsString="0" containsNumber="1" minValue="-0.23276507350497519" maxValue="0.26399198730974188"/>
    </cacheField>
    <cacheField name="REACTIVOS_Los Maquis 220" numFmtId="164">
      <sharedItems containsSemiMixedTypes="0" containsString="0" containsNumber="1" minValue="-8.4199023201140491E-2" maxValue="0.15036413177530741"/>
    </cacheField>
    <cacheField name="CARGO_Polpaico 220" numFmtId="164">
      <sharedItems containsSemiMixedTypes="0" containsString="0" containsNumber="1" containsInteger="1" minValue="0" maxValue="0"/>
    </cacheField>
    <cacheField name="CARGO_Cerro Navia 220" numFmtId="164">
      <sharedItems containsSemiMixedTypes="0" containsString="0" containsNumber="1" containsInteger="1" minValue="0" maxValue="0"/>
    </cacheField>
    <cacheField name="CARGO_Chena 220" numFmtId="164">
      <sharedItems containsSemiMixedTypes="0" containsString="0" containsNumber="1" containsInteger="1" minValue="0" maxValue="0"/>
    </cacheField>
    <cacheField name="CARGO_Alto Jahuel 220" numFmtId="164">
      <sharedItems containsSemiMixedTypes="0" containsString="0" containsNumber="1" containsInteger="1" minValue="0" maxValue="0"/>
    </cacheField>
    <cacheField name="CARGO_Nogales 220" numFmtId="164">
      <sharedItems containsSemiMixedTypes="0" containsString="0" containsNumber="1" minValue="0" maxValue="0.45120489699250649"/>
    </cacheField>
    <cacheField name="CARGO_Quillota 220" numFmtId="164">
      <sharedItems containsSemiMixedTypes="0" containsString="0" containsNumber="1" containsInteger="1" minValue="0" maxValue="0"/>
    </cacheField>
    <cacheField name="CARGO_Los Maquis 220" numFmtId="164">
      <sharedItems containsSemiMixedTypes="0" containsString="0" containsNumber="1" minValue="0" maxValue="0.9688872714515177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44">
  <r>
    <x v="0"/>
    <x v="0"/>
    <s v="44743_1"/>
    <n v="164.96113913731037"/>
    <n v="377.31358870740803"/>
    <n v="363.12298553418219"/>
    <n v="271.22328385675979"/>
    <n v="9.4624090061315766E-2"/>
    <n v="0.97077197394034764"/>
    <n v="0.30165856106416594"/>
    <n v="-25.956355729829241"/>
    <n v="-48.321824708046861"/>
    <n v="-44.163620338180486"/>
    <n v="-43.489871460432802"/>
    <n v="-2.32470988945595E-2"/>
    <n v="-0.15053213167779322"/>
    <n v="-7.3975168478024794E-2"/>
    <n v="0"/>
    <n v="0"/>
    <n v="0"/>
    <n v="0"/>
    <n v="0"/>
    <n v="0"/>
    <n v="0"/>
  </r>
  <r>
    <x v="0"/>
    <x v="1"/>
    <s v="44743_2"/>
    <n v="143.66810002194595"/>
    <n v="322.50578217064856"/>
    <n v="305.95114474931677"/>
    <n v="232.13322105365569"/>
    <n v="8.8201522866308835E-2"/>
    <n v="0.85585145113003769"/>
    <n v="0.28158764569249017"/>
    <n v="-26.527775843051973"/>
    <n v="-49.725010598990998"/>
    <n v="-45.666193316552267"/>
    <n v="-44.314737980585875"/>
    <n v="-2.2612225308107015E-2"/>
    <n v="-0.15769285976508482"/>
    <n v="-7.2059721291305376E-2"/>
    <n v="0"/>
    <n v="0"/>
    <n v="0"/>
    <n v="0"/>
    <n v="0"/>
    <n v="0"/>
    <n v="0"/>
  </r>
  <r>
    <x v="0"/>
    <x v="2"/>
    <s v="44743_3"/>
    <n v="129.74749100607153"/>
    <n v="286.54670749615849"/>
    <n v="269.11763254597162"/>
    <n v="206.19268445778221"/>
    <n v="8.4044204014279478E-2"/>
    <n v="0.77956070580775438"/>
    <n v="0.26889900514198983"/>
    <n v="-19.655679469886522"/>
    <n v="-34.191051785375862"/>
    <n v="-28.876925730991381"/>
    <n v="-31.035077917419741"/>
    <n v="-2.3117961443377133E-2"/>
    <n v="-0.17186028362284164"/>
    <n v="-7.3473850183972844E-2"/>
    <n v="0"/>
    <n v="0"/>
    <n v="0"/>
    <n v="0"/>
    <n v="0"/>
    <n v="0"/>
    <n v="0"/>
  </r>
  <r>
    <x v="0"/>
    <x v="3"/>
    <s v="44743_4"/>
    <n v="123.09602759787307"/>
    <n v="268.82170828070241"/>
    <n v="249.88081256214193"/>
    <n v="193.31244192958926"/>
    <n v="8.3248234538685406E-2"/>
    <n v="0.74520558283519933"/>
    <n v="0.26616026130964077"/>
    <n v="-19.511487876160452"/>
    <n v="-33.924328055647827"/>
    <n v="-28.651987397663298"/>
    <n v="-30.952215411243817"/>
    <n v="-2.277037308948926E-2"/>
    <n v="-0.17332398968092314"/>
    <n v="-7.2395870888111974E-2"/>
    <n v="0"/>
    <n v="0"/>
    <n v="0"/>
    <n v="0"/>
    <n v="0"/>
    <n v="0"/>
    <n v="0"/>
  </r>
  <r>
    <x v="0"/>
    <x v="4"/>
    <s v="44743_5"/>
    <n v="119.80128043834674"/>
    <n v="260.52989941044939"/>
    <n v="241.05332316673227"/>
    <n v="187.50678127904939"/>
    <n v="8.3661299553793811E-2"/>
    <n v="0.73811712194984236"/>
    <n v="0.26726391812281147"/>
    <n v="-19.783700203630282"/>
    <n v="-34.359764843287138"/>
    <n v="-29.283270615270215"/>
    <n v="-31.352649901474539"/>
    <n v="-2.2588084655327842E-2"/>
    <n v="-0.17098719729485762"/>
    <n v="-7.1831078228615591E-2"/>
    <n v="0"/>
    <n v="0"/>
    <n v="0"/>
    <n v="0"/>
    <n v="0"/>
    <n v="0"/>
    <n v="0"/>
  </r>
  <r>
    <x v="0"/>
    <x v="5"/>
    <s v="44743_6"/>
    <n v="122.90964118808998"/>
    <n v="268.12108827919485"/>
    <n v="248.37993050645289"/>
    <n v="192.90737105402138"/>
    <n v="9.3575184507295295E-2"/>
    <n v="0.8025707386846046"/>
    <n v="0.29537683531682635"/>
    <n v="-20.504124898201734"/>
    <n v="-36.316127031035272"/>
    <n v="-30.716235084231243"/>
    <n v="-31.93951154825233"/>
    <n v="-2.2720520833208024E-2"/>
    <n v="-0.1696690786449889"/>
    <n v="-7.2396892223169945E-2"/>
    <n v="0"/>
    <n v="0"/>
    <n v="0"/>
    <n v="0"/>
    <n v="0"/>
    <n v="0"/>
    <n v="0"/>
  </r>
  <r>
    <x v="0"/>
    <x v="6"/>
    <s v="44743_7"/>
    <n v="140.12625250276608"/>
    <n v="307.36341636134591"/>
    <n v="287.35657042915147"/>
    <n v="222.64905031986186"/>
    <n v="9.8205686751252005E-2"/>
    <n v="0.85509505056936252"/>
    <n v="0.309911231518327"/>
    <n v="-23.509866282107559"/>
    <n v="-46.455809724296898"/>
    <n v="-41.192991912593371"/>
    <n v="-38.171875064038986"/>
    <n v="-2.1158342096633795E-2"/>
    <n v="-0.17187933041035516"/>
    <n v="-6.7815252171753299E-2"/>
    <n v="0"/>
    <n v="0"/>
    <n v="0"/>
    <n v="0"/>
    <n v="0"/>
    <n v="0"/>
    <n v="0"/>
  </r>
  <r>
    <x v="0"/>
    <x v="7"/>
    <s v="44743_8"/>
    <n v="174.97683756032697"/>
    <n v="382.11432395201962"/>
    <n v="356.41926559234651"/>
    <n v="279.72870635955866"/>
    <n v="0.10429778541053542"/>
    <n v="0.98819200735288071"/>
    <n v="0.3295159317468076"/>
    <n v="-25.814122912899649"/>
    <n v="-58.44450709986441"/>
    <n v="-55.860634901024518"/>
    <n v="-45.551828539994339"/>
    <n v="-5.2093478073839891E-3"/>
    <n v="-9.1548304097542138E-2"/>
    <n v="-2.1973558326534318E-2"/>
    <n v="0"/>
    <n v="0"/>
    <n v="0"/>
    <n v="0"/>
    <n v="0"/>
    <n v="0"/>
    <n v="0"/>
  </r>
  <r>
    <x v="0"/>
    <x v="8"/>
    <s v="44743_9"/>
    <n v="211.05322806526772"/>
    <n v="459.70435537911891"/>
    <n v="424.24769455031458"/>
    <n v="335.19472506411125"/>
    <n v="0.11411444440948673"/>
    <n v="1.1743869536294314"/>
    <n v="0.35856249545272445"/>
    <n v="-22.88825798198523"/>
    <n v="-51.504063625092058"/>
    <n v="-55.105671758584798"/>
    <n v="-44.181181762365597"/>
    <n v="4.0877548866490683E-3"/>
    <n v="-1.0467164157824541E-2"/>
    <n v="4.3695105024430317E-3"/>
    <n v="0"/>
    <n v="0"/>
    <n v="0"/>
    <n v="0"/>
    <n v="0"/>
    <n v="0"/>
    <n v="0"/>
  </r>
  <r>
    <x v="0"/>
    <x v="9"/>
    <s v="44743_10"/>
    <n v="238.85573902711161"/>
    <n v="519.61237196652667"/>
    <n v="480.6186409014046"/>
    <n v="381.04552717592281"/>
    <n v="0.11485774778232223"/>
    <n v="1.2776956673558371"/>
    <n v="0.36203264516014022"/>
    <n v="-17.659174970347493"/>
    <n v="-41.240660503273261"/>
    <n v="-45.464169099785686"/>
    <n v="-36.411966669318211"/>
    <n v="2.2487552288231877E-3"/>
    <n v="1.6952177258432857E-2"/>
    <n v="-7.8713512732092941E-4"/>
    <n v="0"/>
    <n v="0"/>
    <n v="0"/>
    <n v="0"/>
    <n v="0"/>
    <n v="0"/>
    <n v="0"/>
  </r>
  <r>
    <x v="0"/>
    <x v="10"/>
    <s v="44743_11"/>
    <n v="259.31765246895429"/>
    <n v="560.79971768220048"/>
    <n v="520.23483666942059"/>
    <n v="415.04244729289815"/>
    <n v="0.12408825025767338"/>
    <n v="1.3647585772694877"/>
    <n v="0.39008902632138182"/>
    <n v="-13.423248292985154"/>
    <n v="-33.540809966117159"/>
    <n v="-38.262022245905101"/>
    <n v="-29.954374026681112"/>
    <n v="1.1134786037778279E-3"/>
    <n v="2.5361308804497353E-2"/>
    <n v="-3.9215289968401309E-3"/>
    <n v="0"/>
    <n v="0"/>
    <n v="0"/>
    <n v="0"/>
    <n v="0"/>
    <n v="0"/>
    <n v="0"/>
  </r>
  <r>
    <x v="0"/>
    <x v="11"/>
    <s v="44743_12"/>
    <n v="271.57538275777364"/>
    <n v="585.30263259615094"/>
    <n v="545.46120821686281"/>
    <n v="435.05229765956426"/>
    <n v="0.13946792776446623"/>
    <n v="1.4651452158988585"/>
    <n v="0.43378247216733051"/>
    <n v="-10.968621128700935"/>
    <n v="-28.674734170202768"/>
    <n v="-33.445029052241736"/>
    <n v="-26.14239393232722"/>
    <n v="5.1841569286622813E-3"/>
    <n v="4.977974504053051E-2"/>
    <n v="7.7428260785081318E-3"/>
    <n v="0"/>
    <n v="0"/>
    <n v="0"/>
    <n v="0"/>
    <n v="0"/>
    <n v="0"/>
    <n v="0"/>
  </r>
  <r>
    <x v="0"/>
    <x v="12"/>
    <s v="44743_13"/>
    <n v="279.86411745244845"/>
    <n v="603.56966778562889"/>
    <n v="564.32105408215102"/>
    <n v="449.89855110199494"/>
    <n v="0.12757706976265476"/>
    <n v="1.4344078885601386"/>
    <n v="0.39976680120476282"/>
    <n v="-10.334323673245796"/>
    <n v="-29.388274064977356"/>
    <n v="-33.149216364345222"/>
    <n v="-24.747053124737345"/>
    <n v="9.5894755163171315E-3"/>
    <n v="5.9541877634310438E-2"/>
    <n v="2.0542463613963974E-2"/>
    <n v="0"/>
    <n v="0"/>
    <n v="0"/>
    <n v="0"/>
    <n v="0"/>
    <n v="0"/>
    <n v="0"/>
  </r>
  <r>
    <x v="0"/>
    <x v="13"/>
    <s v="44743_14"/>
    <n v="285.97481651711303"/>
    <n v="615.11661092784379"/>
    <n v="575.74098569281352"/>
    <n v="460.98953701995066"/>
    <n v="0.13698234215270216"/>
    <n v="1.4538925415630748"/>
    <n v="0.4267756780193207"/>
    <n v="-9.7447427795886412"/>
    <n v="-31.739237625603202"/>
    <n v="-35.591566420163993"/>
    <n v="-24.566926875064404"/>
    <n v="1.3170816350566699E-2"/>
    <n v="5.7923448855130559E-2"/>
    <n v="3.1087791642277172E-2"/>
    <n v="0"/>
    <n v="0"/>
    <n v="0"/>
    <n v="0"/>
    <n v="0"/>
    <n v="0"/>
    <n v="0"/>
  </r>
  <r>
    <x v="0"/>
    <x v="14"/>
    <s v="44743_15"/>
    <n v="282.99058156527593"/>
    <n v="609.07391284490802"/>
    <n v="568.64802448225555"/>
    <n v="453.6335043389451"/>
    <n v="0.13730118621807288"/>
    <n v="1.452185565497055"/>
    <n v="0.42805963234102695"/>
    <n v="-10.566946143223536"/>
    <n v="-31.835144040649237"/>
    <n v="-35.335193528007629"/>
    <n v="-25.662892413522538"/>
    <n v="4.5700304373726963E-3"/>
    <n v="3.5648577150827795E-2"/>
    <n v="6.1704905213845699E-3"/>
    <n v="0"/>
    <n v="0"/>
    <n v="0"/>
    <n v="0"/>
    <n v="0"/>
    <n v="0"/>
    <n v="0"/>
  </r>
  <r>
    <x v="0"/>
    <x v="15"/>
    <s v="44743_16"/>
    <n v="272.33607879737582"/>
    <n v="589.2860884125854"/>
    <n v="549.40061159659899"/>
    <n v="436.5328833999796"/>
    <n v="0.11564664739769666"/>
    <n v="1.341374241067034"/>
    <n v="0.36553200601303371"/>
    <n v="-12.153642146425618"/>
    <n v="-33.615508178457567"/>
    <n v="-36.887731702501753"/>
    <n v="-28.172298127119813"/>
    <n v="-1.479844785298658E-2"/>
    <n v="-3.6798168647506527E-2"/>
    <n v="-4.9606696109421138E-2"/>
    <n v="0"/>
    <n v="0"/>
    <n v="0"/>
    <n v="0"/>
    <n v="0"/>
    <n v="0"/>
    <n v="0"/>
  </r>
  <r>
    <x v="0"/>
    <x v="16"/>
    <s v="44743_17"/>
    <n v="249.8400731534023"/>
    <n v="542.17064492379745"/>
    <n v="511.22079367553914"/>
    <n v="403.47106280901278"/>
    <n v="0.13416613978080058"/>
    <n v="1.257387940366951"/>
    <n v="0.41882155788693498"/>
    <n v="-16.404020709695011"/>
    <n v="-44.263177773531645"/>
    <n v="-46.08760192752959"/>
    <n v="-34.750709278945287"/>
    <n v="-1.4394628680190468E-2"/>
    <n v="-7.8440590118984271E-2"/>
    <n v="-4.8136994072203558E-2"/>
    <n v="0"/>
    <n v="0"/>
    <n v="0"/>
    <n v="0"/>
    <n v="0"/>
    <n v="0"/>
    <n v="0"/>
  </r>
  <r>
    <x v="0"/>
    <x v="17"/>
    <s v="44743_18"/>
    <n v="242.67426527646074"/>
    <n v="531.77882371696433"/>
    <n v="508.09085098742923"/>
    <n v="396.94969372638383"/>
    <n v="0.14455742462227497"/>
    <n v="1.2771321873335146"/>
    <n v="0.4485916249138574"/>
    <n v="-20.541074258312491"/>
    <n v="-54.633622851966749"/>
    <n v="-54.769429410422568"/>
    <n v="-40.710985398769083"/>
    <n v="-1.8106591992599799E-2"/>
    <n v="-0.12255290888580898"/>
    <n v="-5.915251338400377E-2"/>
    <n v="0"/>
    <n v="0"/>
    <n v="0"/>
    <n v="0"/>
    <n v="0"/>
    <n v="0"/>
    <n v="0"/>
  </r>
  <r>
    <x v="0"/>
    <x v="18"/>
    <s v="44743_19"/>
    <n v="260.82477389617719"/>
    <n v="572.9126947033136"/>
    <n v="555.62397113569841"/>
    <n v="430.77514402177547"/>
    <n v="0.14642907657355861"/>
    <n v="1.3491708286067248"/>
    <n v="0.4551469516848472"/>
    <n v="-23.306556363297418"/>
    <n v="-60.251653101185838"/>
    <n v="-57.581014700989051"/>
    <n v="-43.670525263291886"/>
    <n v="-1.8065765365852471E-2"/>
    <n v="-0.14235513491878063"/>
    <n v="-5.9575112499303667E-2"/>
    <n v="0"/>
    <n v="0"/>
    <n v="0"/>
    <n v="0"/>
    <n v="0"/>
    <n v="0"/>
    <n v="0"/>
  </r>
  <r>
    <x v="0"/>
    <x v="19"/>
    <s v="44743_20"/>
    <n v="263.25001546092182"/>
    <n v="585.18011262783784"/>
    <n v="570.0519081166982"/>
    <n v="437.22200513291256"/>
    <n v="0.14123297243323027"/>
    <n v="1.3837993848240437"/>
    <n v="0.44066058564786481"/>
    <n v="-24.774392464881608"/>
    <n v="-62.289416309702979"/>
    <n v="-59.014239300215756"/>
    <n v="-45.640658578437765"/>
    <n v="-2.2259011739655228E-2"/>
    <n v="-0.15767204503512347"/>
    <n v="-7.1833437010887402E-2"/>
    <n v="0"/>
    <n v="0"/>
    <n v="0"/>
    <n v="0"/>
    <n v="0"/>
    <n v="0"/>
    <n v="0"/>
  </r>
  <r>
    <x v="0"/>
    <x v="20"/>
    <s v="44743_21"/>
    <n v="258.50362586891583"/>
    <n v="582.77926403660729"/>
    <n v="568.47721294242854"/>
    <n v="431.69874277010689"/>
    <n v="0.13866532657389749"/>
    <n v="1.4297671916337973"/>
    <n v="0.43270431650311181"/>
    <n v="-26.67480032481841"/>
    <n v="-65.528969347862855"/>
    <n v="-61.818343473215343"/>
    <n v="-48.66087770554708"/>
    <n v="-1.8477899492693177E-2"/>
    <n v="-0.13883544903379974"/>
    <n v="-6.0778684680638254E-2"/>
    <n v="0"/>
    <n v="0"/>
    <n v="0"/>
    <n v="0"/>
    <n v="0"/>
    <n v="0"/>
    <n v="0"/>
  </r>
  <r>
    <x v="0"/>
    <x v="21"/>
    <s v="44743_22"/>
    <n v="249.78046786053733"/>
    <n v="568.02316624333889"/>
    <n v="555.58576342379854"/>
    <n v="418.20687577740375"/>
    <n v="0.13034288965102242"/>
    <n v="1.3675880808800751"/>
    <n v="0.40885909450084168"/>
    <n v="-29.33254661308511"/>
    <n v="-70.274324739897978"/>
    <n v="-64.248555641428553"/>
    <n v="-52.78927983779991"/>
    <n v="-2.2919136602268832E-2"/>
    <n v="-0.16735472238818522"/>
    <n v="-7.3813890293820114E-2"/>
    <n v="0"/>
    <n v="0"/>
    <n v="0"/>
    <n v="0"/>
    <n v="0"/>
    <n v="0"/>
    <n v="0"/>
  </r>
  <r>
    <x v="0"/>
    <x v="22"/>
    <s v="44743_23"/>
    <n v="233.13904652074626"/>
    <n v="535.05779537630997"/>
    <n v="523.62108524209611"/>
    <n v="391.04401230327881"/>
    <n v="0.11892651469570487"/>
    <n v="1.2921549105183761"/>
    <n v="0.37542747850009339"/>
    <n v="-32.102472796928993"/>
    <n v="-75.328924769318832"/>
    <n v="-69.338942503464494"/>
    <n v="-57.438653239309929"/>
    <n v="-2.4316529777169547E-2"/>
    <n v="-0.17609515343351373"/>
    <n v="-7.7734935407245603E-2"/>
    <n v="0"/>
    <n v="0"/>
    <n v="0"/>
    <n v="0"/>
    <n v="0"/>
    <n v="0"/>
    <n v="0"/>
  </r>
  <r>
    <x v="0"/>
    <x v="23"/>
    <s v="44743_24"/>
    <n v="212.50126381714531"/>
    <n v="487.52830182048291"/>
    <n v="476.41395121512278"/>
    <n v="355.24672775818044"/>
    <n v="0.10693580161805341"/>
    <n v="1.1823132815892501"/>
    <n v="0.34013091683298541"/>
    <n v="-34.546722317861054"/>
    <n v="-80.575399362313078"/>
    <n v="-74.273383363203735"/>
    <n v="-61.653795529004867"/>
    <n v="-2.4853090267125913E-2"/>
    <n v="-0.18323645228547583"/>
    <n v="-7.9086556420530946E-2"/>
    <n v="0"/>
    <n v="0"/>
    <n v="0"/>
    <n v="0"/>
    <n v="0"/>
    <n v="0"/>
    <n v="0"/>
  </r>
  <r>
    <x v="1"/>
    <x v="0"/>
    <s v="44744_1"/>
    <n v="186.35005983842578"/>
    <n v="424.27808157113827"/>
    <n v="410.62886026405965"/>
    <n v="308.21212349473814"/>
    <n v="0.10424987645896165"/>
    <n v="1.0734111533385984"/>
    <n v="0.3291407015995988"/>
    <n v="-25.337527351833987"/>
    <n v="-65.72399084610332"/>
    <n v="-59.390569671858813"/>
    <n v="-45.351884494786418"/>
    <n v="-2.3228566469019898E-2"/>
    <n v="-0.18104930992952367"/>
    <n v="-7.4267905258352446E-2"/>
    <n v="0"/>
    <n v="0"/>
    <n v="0"/>
    <n v="0"/>
    <n v="0"/>
    <n v="0"/>
    <n v="0"/>
  </r>
  <r>
    <x v="1"/>
    <x v="1"/>
    <s v="44744_2"/>
    <n v="163.44817379137592"/>
    <n v="365.69439136949802"/>
    <n v="349.55064383283877"/>
    <n v="266.44850101563674"/>
    <n v="9.3785329380620813E-2"/>
    <n v="0.93628605087577432"/>
    <n v="0.29787060331932574"/>
    <n v="-13.993479004839026"/>
    <n v="-35.944810711149771"/>
    <n v="-27.313369217952815"/>
    <n v="-20.637740771422465"/>
    <n v="-2.448266135059524E-2"/>
    <n v="-0.18198117287179108"/>
    <n v="-7.7877658527387386E-2"/>
    <n v="0"/>
    <n v="0"/>
    <n v="0"/>
    <n v="0"/>
    <n v="0"/>
    <n v="0"/>
    <n v="0"/>
  </r>
  <r>
    <x v="1"/>
    <x v="2"/>
    <s v="44744_3"/>
    <n v="147.19193079660235"/>
    <n v="323.18125572420979"/>
    <n v="306.5342004628427"/>
    <n v="235.93682041339238"/>
    <n v="8.8275780683830685E-2"/>
    <n v="0.84956738642161223"/>
    <n v="0.2811379796366944"/>
    <n v="-12.047510522110398"/>
    <n v="-34.355268174956024"/>
    <n v="-26.213632960827383"/>
    <n v="-18.247756962233829"/>
    <n v="-2.4989259086355929E-2"/>
    <n v="-0.19261215692742542"/>
    <n v="-7.9339320328461332E-2"/>
    <n v="0"/>
    <n v="0"/>
    <n v="0"/>
    <n v="0"/>
    <n v="0"/>
    <n v="0"/>
    <n v="0"/>
  </r>
  <r>
    <x v="1"/>
    <x v="3"/>
    <s v="44744_4"/>
    <n v="137.03601068743137"/>
    <n v="296.2766735925116"/>
    <n v="277.86818061559688"/>
    <n v="216.88416633815223"/>
    <n v="8.4583985214464114E-2"/>
    <n v="0.7979058582773515"/>
    <n v="0.26989584828878893"/>
    <n v="-12.732677917548374"/>
    <n v="-36.054276319904922"/>
    <n v="-28.020974332206659"/>
    <n v="-19.465686327179096"/>
    <n v="-2.4756765604192463E-2"/>
    <n v="-0.19712157776238323"/>
    <n v="-7.8647026780120088E-2"/>
    <n v="0"/>
    <n v="0"/>
    <n v="0"/>
    <n v="0"/>
    <n v="0"/>
    <n v="0"/>
    <n v="0"/>
  </r>
  <r>
    <x v="1"/>
    <x v="4"/>
    <s v="44744_5"/>
    <n v="131.38779623037772"/>
    <n v="281.1553444643348"/>
    <n v="261.52756710828891"/>
    <n v="206.12682751677113"/>
    <n v="8.5666704570599619E-2"/>
    <n v="0.78268066332576125"/>
    <n v="0.2728254753415999"/>
    <n v="-13.121362561330145"/>
    <n v="-37.160205820451722"/>
    <n v="-28.883805817927716"/>
    <n v="-20.212587480134847"/>
    <n v="-2.3968051893209233E-2"/>
    <n v="-0.19488872703929261"/>
    <n v="-7.6370613376060464E-2"/>
    <n v="0"/>
    <n v="0"/>
    <n v="0"/>
    <n v="0"/>
    <n v="0"/>
    <n v="0"/>
    <n v="0"/>
  </r>
  <r>
    <x v="1"/>
    <x v="5"/>
    <s v="44744_6"/>
    <n v="130.83179623696097"/>
    <n v="277.50880173737306"/>
    <n v="257.41236615593408"/>
    <n v="204.36197437950878"/>
    <n v="8.3922986035024058E-2"/>
    <n v="0.77013723028699754"/>
    <n v="0.26765598564167886"/>
    <n v="-13.571438791349541"/>
    <n v="-38.519275318095431"/>
    <n v="-30.324939780249522"/>
    <n v="-20.812606312834539"/>
    <n v="-2.325681802044454E-2"/>
    <n v="-0.19363091719297762"/>
    <n v="-7.4439825199336507E-2"/>
    <n v="0"/>
    <n v="0"/>
    <n v="0"/>
    <n v="0"/>
    <n v="0"/>
    <n v="0"/>
    <n v="0"/>
  </r>
  <r>
    <x v="1"/>
    <x v="6"/>
    <s v="44744_7"/>
    <n v="134.97227404814154"/>
    <n v="284.99383299213935"/>
    <n v="264.32688307201596"/>
    <n v="210.69931948419099"/>
    <n v="8.6495105074182163E-2"/>
    <n v="0.79407536664022027"/>
    <n v="0.27531900927466801"/>
    <n v="-13.144553566001386"/>
    <n v="-38.867654071476132"/>
    <n v="-31.272624959229201"/>
    <n v="-20.336504081034761"/>
    <n v="-2.3011902515430997E-2"/>
    <n v="-0.19351320887249496"/>
    <n v="-7.3804794271594795E-2"/>
    <n v="0"/>
    <n v="0"/>
    <n v="0"/>
    <n v="0"/>
    <n v="0"/>
    <n v="0"/>
    <n v="0"/>
  </r>
  <r>
    <x v="1"/>
    <x v="7"/>
    <s v="44744_8"/>
    <n v="144.33886041786326"/>
    <n v="304.66215791105992"/>
    <n v="283.31580058811824"/>
    <n v="226.7517820717527"/>
    <n v="8.7090908895828933E-2"/>
    <n v="0.82588988418130183"/>
    <n v="0.27794070539207094"/>
    <n v="-11.685843033644682"/>
    <n v="-36.579897574851302"/>
    <n v="-29.976288098597639"/>
    <n v="-17.820961585496903"/>
    <n v="-2.2720050158952093E-2"/>
    <n v="-0.18742067052262193"/>
    <n v="-7.2964618984173529E-2"/>
    <n v="0"/>
    <n v="0"/>
    <n v="0"/>
    <n v="0"/>
    <n v="0"/>
    <n v="0"/>
    <n v="0"/>
  </r>
  <r>
    <x v="1"/>
    <x v="8"/>
    <s v="44744_9"/>
    <n v="160.24040821920599"/>
    <n v="343.37133164814702"/>
    <n v="320.60146900492157"/>
    <n v="255.15044151798747"/>
    <n v="9.1874512188706167E-2"/>
    <n v="0.921081888733431"/>
    <n v="0.29291522822203342"/>
    <n v="-16.029825468868221"/>
    <n v="-41.944183364305786"/>
    <n v="-36.080281525442253"/>
    <n v="-25.931611121776093"/>
    <n v="-1.5363888467304864E-2"/>
    <n v="-0.14436633273550292"/>
    <n v="-5.206357695230366E-2"/>
    <n v="0"/>
    <n v="0"/>
    <n v="0"/>
    <n v="0"/>
    <n v="0"/>
    <n v="0"/>
    <n v="0"/>
  </r>
  <r>
    <x v="1"/>
    <x v="9"/>
    <s v="44744_10"/>
    <n v="183.1517328473231"/>
    <n v="397.84631860038996"/>
    <n v="374.36401985454347"/>
    <n v="294.53540077545512"/>
    <n v="0.10000862791187201"/>
    <n v="1.0763482393315935"/>
    <n v="0.3198194829573266"/>
    <n v="-12.683488160246487"/>
    <n v="-33.358048701973949"/>
    <n v="-28.934051016025059"/>
    <n v="-22.394320985296932"/>
    <n v="-8.5603314092882864E-3"/>
    <n v="-8.2860842155992973E-2"/>
    <n v="-2.8049040903481412E-2"/>
    <n v="0"/>
    <n v="0"/>
    <n v="0"/>
    <n v="0"/>
    <n v="0"/>
    <n v="0"/>
    <n v="0"/>
  </r>
  <r>
    <x v="1"/>
    <x v="10"/>
    <s v="44744_11"/>
    <n v="197.15002946844012"/>
    <n v="434.84394086612872"/>
    <n v="411.46593449682894"/>
    <n v="320.53262288297765"/>
    <n v="9.8240246590012154E-2"/>
    <n v="1.163856533719174"/>
    <n v="0.31376034567881311"/>
    <n v="-9.0729640014790895"/>
    <n v="-26.435580395033195"/>
    <n v="-22.474804453026625"/>
    <n v="-17.797472915207997"/>
    <n v="-1.0551273067775445E-2"/>
    <n v="-8.0727312675449511E-2"/>
    <n v="-3.7545613752183134E-2"/>
    <n v="0"/>
    <n v="0"/>
    <n v="0"/>
    <n v="0"/>
    <n v="0"/>
    <n v="0"/>
    <n v="0"/>
  </r>
  <r>
    <x v="1"/>
    <x v="11"/>
    <s v="44744_12"/>
    <n v="200.57624954312098"/>
    <n v="443.50113505892273"/>
    <n v="421.21711639601654"/>
    <n v="327.07797683841966"/>
    <n v="9.7923878772100875E-2"/>
    <n v="1.138917969192496"/>
    <n v="0.31324303234435352"/>
    <n v="-6.4800607310379252"/>
    <n v="-21.34555778612782"/>
    <n v="-18.157277920029554"/>
    <n v="-13.963654917463158"/>
    <n v="-1.0011205558269761E-2"/>
    <n v="-6.8449385219437803E-2"/>
    <n v="-3.5827561897811749E-2"/>
    <n v="0"/>
    <n v="0"/>
    <n v="0"/>
    <n v="0"/>
    <n v="0"/>
    <n v="0"/>
    <n v="0"/>
  </r>
  <r>
    <x v="1"/>
    <x v="12"/>
    <s v="44744_13"/>
    <n v="199.30317939262972"/>
    <n v="440.5810490136692"/>
    <n v="419.65452357099099"/>
    <n v="326.15153723756362"/>
    <n v="0.10215522662899817"/>
    <n v="1.1310294388411861"/>
    <n v="0.32410301383599199"/>
    <n v="-4.7574151986579647"/>
    <n v="-18.310320068024851"/>
    <n v="-14.670667186108146"/>
    <n v="-10.864245055221481"/>
    <n v="-4.0285091499954687E-3"/>
    <n v="-4.2775914094990999E-2"/>
    <n v="-1.8185962136335089E-2"/>
    <n v="0"/>
    <n v="0"/>
    <n v="0"/>
    <n v="0"/>
    <n v="0"/>
    <n v="0"/>
    <n v="0"/>
  </r>
  <r>
    <x v="1"/>
    <x v="13"/>
    <s v="44744_14"/>
    <n v="199.53486583818767"/>
    <n v="438.40077830520863"/>
    <n v="419.81946487540586"/>
    <n v="326.73636241462799"/>
    <n v="0.10492021242026438"/>
    <n v="1.1279109983313895"/>
    <n v="0.33835821589312187"/>
    <n v="-4.3619892948801784"/>
    <n v="-18.397388421561555"/>
    <n v="-13.547961692078429"/>
    <n v="-10.392073271616235"/>
    <n v="-1.1489220318931146E-3"/>
    <n v="-2.9759736345854205E-2"/>
    <n v="-4.838285857686522E-3"/>
    <n v="0"/>
    <n v="0"/>
    <n v="0"/>
    <n v="0"/>
    <n v="0"/>
    <n v="0"/>
    <n v="0"/>
  </r>
  <r>
    <x v="1"/>
    <x v="14"/>
    <s v="44744_15"/>
    <n v="195.04092778636235"/>
    <n v="432.46993195806181"/>
    <n v="416.42727530206025"/>
    <n v="322.07157599502392"/>
    <n v="9.5820519330371612E-2"/>
    <n v="1.0752252070000305"/>
    <n v="0.30716099822717247"/>
    <n v="-5.1348924191212166"/>
    <n v="-20.292704850530907"/>
    <n v="-14.834424949097137"/>
    <n v="-11.512110614617786"/>
    <n v="-1.25221960177895E-2"/>
    <n v="-8.1978775867808773E-2"/>
    <n v="-4.2704021183937686E-2"/>
    <n v="0"/>
    <n v="0"/>
    <n v="0"/>
    <n v="0"/>
    <n v="0"/>
    <n v="0"/>
    <n v="0"/>
  </r>
  <r>
    <x v="1"/>
    <x v="15"/>
    <s v="44744_16"/>
    <n v="189.84858862208978"/>
    <n v="426.46469137626258"/>
    <n v="412.44911049252784"/>
    <n v="315.91182833497419"/>
    <n v="9.6248612948289347E-2"/>
    <n v="1.0713112296423413"/>
    <n v="0.30802142648585734"/>
    <n v="-6.765702684595162"/>
    <n v="-22.57140465119128"/>
    <n v="-17.005301620657146"/>
    <n v="-14.011931545093715"/>
    <n v="-1.650662639912338E-2"/>
    <n v="-9.6522163772652825E-2"/>
    <n v="-5.4082659819403044E-2"/>
    <n v="0"/>
    <n v="0"/>
    <n v="0"/>
    <n v="0"/>
    <n v="0"/>
    <n v="0"/>
    <n v="0"/>
  </r>
  <r>
    <x v="1"/>
    <x v="16"/>
    <s v="44744_17"/>
    <n v="192.58029565305014"/>
    <n v="434.05349016317473"/>
    <n v="420.67403220413507"/>
    <n v="321.75177886542264"/>
    <n v="9.3114451202360657E-2"/>
    <n v="1.0344597178957684"/>
    <n v="0.29847976919933433"/>
    <n v="-10.263558034296256"/>
    <n v="-30.228084700844665"/>
    <n v="-26.558353492683807"/>
    <n v="-19.662234048419744"/>
    <n v="-1.6980822717595163E-2"/>
    <n v="-0.10883770957223256"/>
    <n v="-5.5501048815445056E-2"/>
    <n v="0"/>
    <n v="0"/>
    <n v="0"/>
    <n v="0"/>
    <n v="0"/>
    <n v="0"/>
    <n v="0"/>
  </r>
  <r>
    <x v="1"/>
    <x v="17"/>
    <s v="44744_18"/>
    <n v="201.88543943646837"/>
    <n v="453.05209836523676"/>
    <n v="439.43903946279829"/>
    <n v="335.82988364031598"/>
    <n v="0.10331706779013537"/>
    <n v="1.0530017605835695"/>
    <n v="0.3293856684334443"/>
    <n v="-13.352695091905398"/>
    <n v="-36.837315867109297"/>
    <n v="-35.168767258771958"/>
    <n v="-24.512163709412611"/>
    <n v="-1.8402454017718804E-2"/>
    <n v="-0.1297728824431903"/>
    <n v="-5.9679808691140271E-2"/>
    <n v="0"/>
    <n v="0"/>
    <n v="0"/>
    <n v="0"/>
    <n v="0"/>
    <n v="0"/>
    <n v="0"/>
  </r>
  <r>
    <x v="1"/>
    <x v="18"/>
    <s v="44744_19"/>
    <n v="231.93013571513958"/>
    <n v="520.80853165556334"/>
    <n v="508.82741948033299"/>
    <n v="386.87214781156672"/>
    <n v="0.12560823662232745"/>
    <n v="1.262523754356772"/>
    <n v="0.39612741547208463"/>
    <n v="-12.823188464263342"/>
    <n v="-34.595017500101534"/>
    <n v="-30.426694957870684"/>
    <n v="-22.219964120877147"/>
    <n v="-2.0705333787305682E-2"/>
    <n v="-0.14714622699662108"/>
    <n v="-6.28712971936327E-2"/>
    <n v="0"/>
    <n v="0"/>
    <n v="0"/>
    <n v="0"/>
    <n v="0"/>
    <n v="0"/>
    <n v="0"/>
  </r>
  <r>
    <x v="1"/>
    <x v="19"/>
    <s v="44744_20"/>
    <n v="242.65085566631441"/>
    <n v="544.54727145670097"/>
    <n v="533.29324431861494"/>
    <n v="404.86883184002721"/>
    <n v="0.13097643124258099"/>
    <n v="1.3339395193860974"/>
    <n v="0.41189953070000357"/>
    <n v="-12.834744356470459"/>
    <n v="-34.507710124283776"/>
    <n v="-30.065422416073496"/>
    <n v="-22.0605642873299"/>
    <n v="-2.2188455899528912E-2"/>
    <n v="-0.15661388963104284"/>
    <n v="-7.1737166588748E-2"/>
    <n v="0"/>
    <n v="0"/>
    <n v="0"/>
    <n v="0"/>
    <n v="0"/>
    <n v="0"/>
    <n v="0"/>
  </r>
  <r>
    <x v="1"/>
    <x v="20"/>
    <s v="44744_21"/>
    <n v="243.73238046894977"/>
    <n v="548.32430911348126"/>
    <n v="537.41464750728005"/>
    <n v="407.39096506712497"/>
    <n v="0.13065270406482898"/>
    <n v="1.3494404430160998"/>
    <n v="0.41144288855938227"/>
    <n v="-13.571723465669301"/>
    <n v="-35.666857907833176"/>
    <n v="-32.175540006532607"/>
    <n v="-23.50796008116081"/>
    <n v="-2.1850516515281301E-2"/>
    <n v="-0.15498949433916723"/>
    <n v="-7.0573840567594484E-2"/>
    <n v="0"/>
    <n v="0"/>
    <n v="0"/>
    <n v="0"/>
    <n v="0"/>
    <n v="0"/>
    <n v="0"/>
  </r>
  <r>
    <x v="1"/>
    <x v="21"/>
    <s v="44744_22"/>
    <n v="239.62465886309511"/>
    <n v="541.09450397703597"/>
    <n v="531.34474457599106"/>
    <n v="401.31363887787711"/>
    <n v="0.13212746464983008"/>
    <n v="1.3405431239034213"/>
    <n v="0.41491663729940098"/>
    <n v="-15.202331156186801"/>
    <n v="-40.001121054305997"/>
    <n v="-36.836825351824778"/>
    <n v="-26.639206571650888"/>
    <n v="-2.1955659342551743E-2"/>
    <n v="-0.16176313611909979"/>
    <n v="-7.1009354072758796E-2"/>
    <n v="0"/>
    <n v="0"/>
    <n v="0"/>
    <n v="0"/>
    <n v="0"/>
    <n v="0"/>
    <n v="0"/>
  </r>
  <r>
    <x v="1"/>
    <x v="22"/>
    <s v="44744_23"/>
    <n v="227.42227221193184"/>
    <n v="517.73685301409444"/>
    <n v="509.63199837513241"/>
    <n v="381.96969554744982"/>
    <n v="0.1253577869537158"/>
    <n v="1.2816531458427909"/>
    <n v="0.3952488951179875"/>
    <n v="-17.778625087682016"/>
    <n v="-45.737574016912191"/>
    <n v="-41.95379275760741"/>
    <n v="-30.749739552038566"/>
    <n v="-2.2839871209522709E-2"/>
    <n v="-0.17124790115231817"/>
    <n v="-7.3609455248316677E-2"/>
    <n v="0"/>
    <n v="0"/>
    <n v="0"/>
    <n v="0"/>
    <n v="0"/>
    <n v="0"/>
    <n v="0"/>
  </r>
  <r>
    <x v="1"/>
    <x v="23"/>
    <s v="44744_24"/>
    <n v="210.07897914602592"/>
    <n v="479.25809927587267"/>
    <n v="470.82828628156216"/>
    <n v="351.33646384224653"/>
    <n v="0.11240694273204163"/>
    <n v="1.1778295778625503"/>
    <n v="0.35609516925771567"/>
    <n v="-18.623446136726368"/>
    <n v="-47.609378106415193"/>
    <n v="-42.342474965731732"/>
    <n v="-31.903502857009272"/>
    <n v="-2.4474010308352272E-2"/>
    <n v="-0.18226231922464553"/>
    <n v="-7.8088448565039104E-2"/>
    <n v="0"/>
    <n v="0"/>
    <n v="0"/>
    <n v="0"/>
    <n v="0"/>
    <n v="0"/>
    <n v="0"/>
  </r>
  <r>
    <x v="2"/>
    <x v="0"/>
    <s v="44745_1"/>
    <n v="164.20876513429931"/>
    <n v="365.30190894029602"/>
    <n v="351.84203541528984"/>
    <n v="267.74909936350753"/>
    <n v="9.9548127817682269E-2"/>
    <n v="0.96734747856273207"/>
    <n v="0.31482816167228395"/>
    <n v="-16.667803085649332"/>
    <n v="-44.986385444328228"/>
    <n v="-36.28112985370754"/>
    <n v="-26.599151599087293"/>
    <n v="-2.4517368314907445E-2"/>
    <n v="-0.19922962641799191"/>
    <n v="-7.8181248263835754E-2"/>
    <n v="0"/>
    <n v="0"/>
    <n v="0"/>
    <n v="0"/>
    <n v="0"/>
    <n v="0"/>
    <n v="0"/>
  </r>
  <r>
    <x v="2"/>
    <x v="1"/>
    <s v="44745_2"/>
    <n v="146.88423929541747"/>
    <n v="321.28470821252802"/>
    <n v="305.49164232412556"/>
    <n v="236.47354670486456"/>
    <n v="9.1068617099581917E-2"/>
    <n v="0.86043974111492916"/>
    <n v="0.28937226892562629"/>
    <n v="-16.899478190300101"/>
    <n v="-44.715745248031148"/>
    <n v="-35.856924769274777"/>
    <n v="-26.139364767964139"/>
    <n v="-2.4412621183046299E-2"/>
    <n v="-0.20407350473441568"/>
    <n v="-7.7718129707543493E-2"/>
    <n v="0"/>
    <n v="0"/>
    <n v="0"/>
    <n v="0"/>
    <n v="0"/>
    <n v="0"/>
    <n v="0"/>
  </r>
  <r>
    <x v="2"/>
    <x v="2"/>
    <s v="44745_3"/>
    <n v="136.10666528639203"/>
    <n v="291.8102777519544"/>
    <n v="275.21312516760372"/>
    <n v="215.55147325265958"/>
    <n v="8.3743048780817453E-2"/>
    <n v="0.78651252367693603"/>
    <n v="0.26713837140571006"/>
    <n v="-16.800992868595479"/>
    <n v="-44.952026376987178"/>
    <n v="-36.581060188904907"/>
    <n v="-26.411949564836892"/>
    <n v="-2.413527247114736E-2"/>
    <n v="-0.20286268743056324"/>
    <n v="-7.6787593502977841E-2"/>
    <n v="0"/>
    <n v="0"/>
    <n v="0"/>
    <n v="0"/>
    <n v="0"/>
    <n v="0"/>
    <n v="0"/>
  </r>
  <r>
    <x v="2"/>
    <x v="3"/>
    <s v="44745_4"/>
    <n v="129.24754647182431"/>
    <n v="272.49800918016325"/>
    <n v="254.59714242851157"/>
    <n v="202.80207912622541"/>
    <n v="8.1836271035020905E-2"/>
    <n v="0.75919305850015695"/>
    <n v="0.26125841045229237"/>
    <n v="-17.585657676717474"/>
    <n v="-47.185869201562852"/>
    <n v="-39.253701990378971"/>
    <n v="-27.649726153447965"/>
    <n v="-2.3172764948834496E-2"/>
    <n v="-0.20041009811904148"/>
    <n v="-7.4037517937772648E-2"/>
    <n v="0"/>
    <n v="0"/>
    <n v="0"/>
    <n v="0"/>
    <n v="0"/>
    <n v="0"/>
    <n v="0"/>
  </r>
  <r>
    <x v="2"/>
    <x v="4"/>
    <s v="44745_5"/>
    <n v="125.97054965959951"/>
    <n v="263.87332929593543"/>
    <n v="246.70876393576529"/>
    <n v="196.96338084538303"/>
    <n v="8.1324401660254259E-2"/>
    <n v="0.7479626464167064"/>
    <n v="0.25980568301315854"/>
    <n v="-18.482288302413178"/>
    <n v="-49.364263923831096"/>
    <n v="-40.886283477434922"/>
    <n v="-28.778731519986462"/>
    <n v="-2.3029667516368538E-2"/>
    <n v="-0.2037710970675852"/>
    <n v="-7.3602179089253983E-2"/>
    <n v="0"/>
    <n v="0"/>
    <n v="0"/>
    <n v="0"/>
    <n v="0"/>
    <n v="0"/>
    <n v="0"/>
  </r>
  <r>
    <x v="2"/>
    <x v="5"/>
    <s v="44745_6"/>
    <n v="128.47764145591864"/>
    <n v="267.16353327769258"/>
    <n v="248.310771153194"/>
    <n v="200.18736764585344"/>
    <n v="8.0557684365702875E-2"/>
    <n v="0.74153326505600203"/>
    <n v="0.25761452017210612"/>
    <n v="-16.957177477355778"/>
    <n v="-46.620268607942336"/>
    <n v="-38.26440979096116"/>
    <n v="-26.674603877022342"/>
    <n v="-2.3600054202516409E-2"/>
    <n v="-0.20565849065334316"/>
    <n v="-7.5202444898861534E-2"/>
    <n v="0"/>
    <n v="0"/>
    <n v="0"/>
    <n v="0"/>
    <n v="0"/>
    <n v="0"/>
    <n v="0"/>
  </r>
  <r>
    <x v="2"/>
    <x v="6"/>
    <s v="44745_7"/>
    <n v="133.88394179903622"/>
    <n v="277.44415629424418"/>
    <n v="259.72949672691198"/>
    <n v="209.81976995684334"/>
    <n v="8.1403702903190517E-2"/>
    <n v="0.75950912179229868"/>
    <n v="0.26070550796869463"/>
    <n v="-16.461969156747411"/>
    <n v="-46.008426505922216"/>
    <n v="-37.431380766961546"/>
    <n v="-25.635523053992738"/>
    <n v="-2.4122544466232874E-2"/>
    <n v="-0.20543471144167413"/>
    <n v="-7.6932780816361193E-2"/>
    <n v="0"/>
    <n v="0"/>
    <n v="0"/>
    <n v="0"/>
    <n v="0"/>
    <n v="0"/>
    <n v="0"/>
  </r>
  <r>
    <x v="2"/>
    <x v="7"/>
    <s v="44745_8"/>
    <n v="142.25214383617012"/>
    <n v="294.86374185542843"/>
    <n v="276.34962271206962"/>
    <n v="223.91161076657448"/>
    <n v="8.1461915433223925E-2"/>
    <n v="0.77716465553516589"/>
    <n v="0.2635534455383538"/>
    <n v="-15.386509001800899"/>
    <n v="-43.836252217738597"/>
    <n v="-37.306829335909889"/>
    <n v="-24.374399622331147"/>
    <n v="-2.286848528091745E-2"/>
    <n v="-0.19255155165601551"/>
    <n v="-7.3530559010980726E-2"/>
    <n v="0"/>
    <n v="0"/>
    <n v="0"/>
    <n v="0"/>
    <n v="0"/>
    <n v="0"/>
    <n v="0"/>
  </r>
  <r>
    <x v="2"/>
    <x v="8"/>
    <s v="44745_9"/>
    <n v="164.70526065269092"/>
    <n v="345.29022755128005"/>
    <n v="327.55547924417937"/>
    <n v="263.98521700460708"/>
    <n v="8.7393049092755581E-2"/>
    <n v="0.8785697537084094"/>
    <n v="0.28482341935864769"/>
    <n v="-11.934091260432954"/>
    <n v="-36.402129573015223"/>
    <n v="-30.659576809260372"/>
    <n v="-18.961223639809784"/>
    <n v="-1.5065124473146545E-2"/>
    <n v="-0.1429985836868827"/>
    <n v="-4.9618083563050377E-2"/>
    <n v="0"/>
    <n v="0"/>
    <n v="0"/>
    <n v="0"/>
    <n v="0"/>
    <n v="0"/>
    <n v="0"/>
  </r>
  <r>
    <x v="2"/>
    <x v="9"/>
    <s v="44745_10"/>
    <n v="188.19550740500358"/>
    <n v="403.78074348389532"/>
    <n v="387.90759313229546"/>
    <n v="307.30848405086857"/>
    <n v="9.6836140093154138E-2"/>
    <n v="1.016405325729878"/>
    <n v="0.31930357328569631"/>
    <n v="-12.06075342743187"/>
    <n v="-36.368201146494357"/>
    <n v="-31.925859611320345"/>
    <n v="-20.916076474728378"/>
    <n v="-1.3673988108570376E-2"/>
    <n v="-0.1191086998707232"/>
    <n v="-4.1117537242622043E-2"/>
    <n v="0"/>
    <n v="0"/>
    <n v="0"/>
    <n v="0"/>
    <n v="0"/>
    <n v="0"/>
    <n v="0"/>
  </r>
  <r>
    <x v="2"/>
    <x v="10"/>
    <s v="44745_11"/>
    <n v="205.19584975147365"/>
    <n v="445.36976610839014"/>
    <n v="429.67575341135279"/>
    <n v="336.63963984642936"/>
    <n v="9.9083276697470801E-2"/>
    <n v="1.0828000590339608"/>
    <n v="0.31773537032128368"/>
    <n v="-12.458812567208128"/>
    <n v="-37.413867013403369"/>
    <n v="-33.600313167903842"/>
    <n v="-22.426053788505044"/>
    <n v="-1.3104672458458181E-2"/>
    <n v="-0.11660933721320978"/>
    <n v="-4.4795114614498852E-2"/>
    <n v="0"/>
    <n v="0"/>
    <n v="0"/>
    <n v="0"/>
    <n v="0"/>
    <n v="0"/>
    <n v="0"/>
  </r>
  <r>
    <x v="2"/>
    <x v="11"/>
    <s v="44745_12"/>
    <n v="218.96942151385596"/>
    <n v="476.16249926744439"/>
    <n v="462.34602334490154"/>
    <n v="359.92974785179524"/>
    <n v="9.9267725779936644E-2"/>
    <n v="1.1262534152772699"/>
    <n v="0.31810193642447698"/>
    <n v="-11.069056089674783"/>
    <n v="-34.30266529044939"/>
    <n v="-30.026039395218298"/>
    <n v="-20.76156094855283"/>
    <n v="-1.2950764264056025E-2"/>
    <n v="-0.1007475184743807"/>
    <n v="-4.4030690651421386E-2"/>
    <n v="0"/>
    <n v="0"/>
    <n v="0"/>
    <n v="0"/>
    <n v="0"/>
    <n v="0"/>
    <n v="0"/>
  </r>
  <r>
    <x v="2"/>
    <x v="12"/>
    <s v="44745_13"/>
    <n v="232.09764485115215"/>
    <n v="506.30193143286374"/>
    <n v="493.8261348896919"/>
    <n v="383.93176000607974"/>
    <n v="9.7350626068687746E-2"/>
    <n v="1.1490832993672591"/>
    <n v="0.31341868490743569"/>
    <n v="-8.3700168457522413"/>
    <n v="-29.671058507296099"/>
    <n v="-25.280995980823601"/>
    <n v="-16.654191657490365"/>
    <n v="-1.515067864796623E-2"/>
    <n v="-0.10817661932809884"/>
    <n v="-5.0309500122759254E-2"/>
    <n v="0"/>
    <n v="0"/>
    <n v="0"/>
    <n v="0"/>
    <n v="0"/>
    <n v="0"/>
    <n v="0"/>
  </r>
  <r>
    <x v="2"/>
    <x v="13"/>
    <s v="44745_14"/>
    <n v="236.70959762023858"/>
    <n v="519.55832779362493"/>
    <n v="506.69094627048531"/>
    <n v="391.85298094213385"/>
    <n v="8.998243893946227E-2"/>
    <n v="1.1339474581387416"/>
    <n v="0.29250612071330329"/>
    <n v="-8.9032429068664101"/>
    <n v="-29.74734637239975"/>
    <n v="-25.542363149869505"/>
    <n v="-17.33438676718497"/>
    <n v="-1.805254115043492E-2"/>
    <n v="-0.12190835103217694"/>
    <n v="-5.8769024317411947E-2"/>
    <n v="0"/>
    <n v="0"/>
    <n v="0"/>
    <n v="0"/>
    <n v="0"/>
    <n v="0"/>
    <n v="0"/>
  </r>
  <r>
    <x v="2"/>
    <x v="14"/>
    <s v="44745_15"/>
    <n v="235.34876086235957"/>
    <n v="521.9303414322502"/>
    <n v="509.72722583238277"/>
    <n v="390.40861199074305"/>
    <n v="8.9456061119404753E-2"/>
    <n v="1.1507222522047396"/>
    <n v="0.28987210450657347"/>
    <n v="-10.160959676771732"/>
    <n v="-31.193728403757643"/>
    <n v="-26.707654914561548"/>
    <n v="-19.471082198673468"/>
    <n v="-1.7472468093550853E-2"/>
    <n v="-0.1119853302235557"/>
    <n v="-5.7409050790042535E-2"/>
    <n v="0"/>
    <n v="0"/>
    <n v="0"/>
    <n v="0"/>
    <n v="0"/>
    <n v="0"/>
    <n v="0"/>
  </r>
  <r>
    <x v="2"/>
    <x v="15"/>
    <s v="44745_16"/>
    <n v="234.39031259141501"/>
    <n v="524.14000404928595"/>
    <n v="512.87542465536092"/>
    <n v="391.25026988240046"/>
    <n v="8.7158270388291742E-2"/>
    <n v="1.1169201920001626"/>
    <n v="0.28369981002819189"/>
    <n v="-11.371718140871716"/>
    <n v="-33.550766909757442"/>
    <n v="-28.565100729999727"/>
    <n v="-21.319772443170255"/>
    <n v="-1.8557768921623179E-2"/>
    <n v="-0.13108699807933186"/>
    <n v="-6.0390426635452604E-2"/>
    <n v="0"/>
    <n v="0"/>
    <n v="0"/>
    <n v="0"/>
    <n v="0"/>
    <n v="0"/>
    <n v="0"/>
  </r>
  <r>
    <x v="2"/>
    <x v="16"/>
    <s v="44745_17"/>
    <n v="241.65818982981551"/>
    <n v="542.47599701318086"/>
    <n v="530.74866534716443"/>
    <n v="404.03414553078119"/>
    <n v="8.9754434667993849E-2"/>
    <n v="1.1622137540539981"/>
    <n v="0.29391190742500617"/>
    <n v="-11.533228774590462"/>
    <n v="-32.122202074574979"/>
    <n v="-26.081575659481306"/>
    <n v="-20.763466292723923"/>
    <n v="-1.8033575588866445E-2"/>
    <n v="-0.12641722149877174"/>
    <n v="-5.3474830338439257E-2"/>
    <n v="0"/>
    <n v="0"/>
    <n v="0"/>
    <n v="0"/>
    <n v="0"/>
    <n v="0"/>
    <n v="0"/>
  </r>
  <r>
    <x v="2"/>
    <x v="17"/>
    <s v="44745_18"/>
    <n v="259.4389494187231"/>
    <n v="583.30346134867523"/>
    <n v="574.52701095919645"/>
    <n v="436.25884364780222"/>
    <n v="9.7950867435428621E-2"/>
    <n v="1.2668188686877186"/>
    <n v="0.31712980942290436"/>
    <n v="-11.177081251927667"/>
    <n v="-29.780720854856213"/>
    <n v="-21.497275934996921"/>
    <n v="-18.717182540003357"/>
    <n v="-2.0411980784911531E-2"/>
    <n v="-0.14535415635848312"/>
    <n v="-6.6497249221384364E-2"/>
    <n v="0"/>
    <n v="0"/>
    <n v="0"/>
    <n v="0"/>
    <n v="0"/>
    <n v="0"/>
    <n v="0"/>
  </r>
  <r>
    <x v="2"/>
    <x v="18"/>
    <s v="44745_19"/>
    <n v="265.71048497523469"/>
    <n v="599.63954195033625"/>
    <n v="591.90156654978671"/>
    <n v="448.19805069402128"/>
    <n v="0.12608277982671254"/>
    <n v="1.3967239829611013"/>
    <n v="0.39764856156821515"/>
    <n v="-11.643321934480273"/>
    <n v="-29.76819514582678"/>
    <n v="-21.429270971820017"/>
    <n v="-18.986575977290393"/>
    <n v="-2.1201581502661743E-2"/>
    <n v="-0.15094541395464109"/>
    <n v="-6.8648543492278433E-2"/>
    <n v="0"/>
    <n v="0"/>
    <n v="0"/>
    <n v="0"/>
    <n v="0"/>
    <n v="0"/>
    <n v="0"/>
  </r>
  <r>
    <x v="2"/>
    <x v="19"/>
    <s v="44745_20"/>
    <n v="265.8558059270826"/>
    <n v="604.75204529880136"/>
    <n v="596.69886239785205"/>
    <n v="449.49001782821659"/>
    <n v="0.1331128463528421"/>
    <n v="1.4414706536207356"/>
    <n v="0.41801774131708791"/>
    <n v="-12.412884320893021"/>
    <n v="-30.804382581626026"/>
    <n v="-22.979239547222367"/>
    <n v="-20.540674403512153"/>
    <n v="-2.1962491356715755E-2"/>
    <n v="-0.14873096778785905"/>
    <n v="-7.0703423295976023E-2"/>
    <n v="0"/>
    <n v="0"/>
    <n v="0"/>
    <n v="0"/>
    <n v="0"/>
    <n v="0"/>
    <n v="0"/>
  </r>
  <r>
    <x v="2"/>
    <x v="20"/>
    <s v="44745_21"/>
    <n v="258.67704549861259"/>
    <n v="593.13090983988513"/>
    <n v="586.12371226310415"/>
    <n v="438.56721379672121"/>
    <n v="0.13496321265025105"/>
    <n v="1.4152273646936251"/>
    <n v="0.42247709722269489"/>
    <n v="-13.63976899665311"/>
    <n v="-32.956053033094072"/>
    <n v="-25.156357287933972"/>
    <n v="-22.889100237426316"/>
    <n v="-2.217468515894519E-2"/>
    <n v="-0.15629092686860854"/>
    <n v="-7.1310436423112397E-2"/>
    <n v="0"/>
    <n v="0"/>
    <n v="0"/>
    <n v="0"/>
    <n v="0"/>
    <n v="0"/>
    <n v="0"/>
  </r>
  <r>
    <x v="2"/>
    <x v="21"/>
    <s v="44745_22"/>
    <n v="240.04798948033698"/>
    <n v="555.1803343073351"/>
    <n v="548.63801236167069"/>
    <n v="407.81385740412509"/>
    <n v="0.12895571808464135"/>
    <n v="1.3323928185620384"/>
    <n v="0.4042728514545304"/>
    <n v="-17.208571107711649"/>
    <n v="-39.842433474526729"/>
    <n v="-32.044948099755203"/>
    <n v="-28.859295986816942"/>
    <n v="-2.3065443276532174E-2"/>
    <n v="-0.16745269893426334"/>
    <n v="-7.3954619237956001E-2"/>
    <n v="0"/>
    <n v="0"/>
    <n v="0"/>
    <n v="0"/>
    <n v="0"/>
    <n v="0"/>
    <n v="0"/>
  </r>
  <r>
    <x v="2"/>
    <x v="22"/>
    <s v="44745_23"/>
    <n v="211.8978416470261"/>
    <n v="492.79133638465072"/>
    <n v="485.64983384864962"/>
    <n v="357.98655462510237"/>
    <n v="0.11792162129782052"/>
    <n v="1.2068163975080752"/>
    <n v="0.37007621504205579"/>
    <n v="-20.373945623758647"/>
    <n v="-46.829876235394458"/>
    <n v="-39.426498890713113"/>
    <n v="-34.594697923438225"/>
    <n v="-2.3246514599264651E-2"/>
    <n v="-0.16653262488305334"/>
    <n v="-7.4215494314377989E-2"/>
    <n v="0"/>
    <n v="0"/>
    <n v="0"/>
    <n v="0"/>
    <n v="0"/>
    <n v="0"/>
    <n v="0"/>
  </r>
  <r>
    <x v="2"/>
    <x v="23"/>
    <s v="44745_24"/>
    <n v="177.92757503868569"/>
    <n v="406.36687233494644"/>
    <n v="396.08686580887155"/>
    <n v="295.70677893115555"/>
    <n v="0.10450515996112994"/>
    <n v="1.0254230852986994"/>
    <n v="0.33016562271466565"/>
    <n v="-20.068413115804933"/>
    <n v="-48.792426572236479"/>
    <n v="-41.226991398623412"/>
    <n v="-34.069824790606738"/>
    <n v="-2.2520312515782771E-2"/>
    <n v="-0.17866680916024744"/>
    <n v="-7.1748629369307412E-2"/>
    <n v="0"/>
    <n v="0"/>
    <n v="0"/>
    <n v="0"/>
    <n v="0"/>
    <n v="0"/>
    <n v="0"/>
  </r>
  <r>
    <x v="3"/>
    <x v="0"/>
    <s v="44746_1"/>
    <n v="186.07292604293917"/>
    <n v="418.8749155020796"/>
    <n v="409.14685293405063"/>
    <n v="309.7325080816052"/>
    <n v="9.9664966857306442E-2"/>
    <n v="1.0202793331649358"/>
    <n v="0.3176554533134977"/>
    <n v="-18.223388548180253"/>
    <n v="-46.739324478000242"/>
    <n v="-38.694791688680773"/>
    <n v="-29.751798021573318"/>
    <n v="-2.4546937852624913E-2"/>
    <n v="-0.19619299370567547"/>
    <n v="-7.8073231959874395E-2"/>
    <n v="0"/>
    <n v="0"/>
    <n v="0"/>
    <n v="0"/>
    <n v="0"/>
    <n v="0"/>
    <n v="0"/>
  </r>
  <r>
    <x v="3"/>
    <x v="1"/>
    <s v="44746_2"/>
    <n v="151.55159530473119"/>
    <n v="338.25353888041815"/>
    <n v="323.74776767472281"/>
    <n v="247.85155066620118"/>
    <n v="8.8263582952423161E-2"/>
    <n v="0.86777960556844358"/>
    <n v="0.2814154178671936"/>
    <n v="-17.77897302800708"/>
    <n v="-44.407160399854604"/>
    <n v="-37.462827373062758"/>
    <n v="-28.906781743307814"/>
    <n v="-2.3120236061267271E-2"/>
    <n v="-0.17806865447561201"/>
    <n v="-7.3353904313848903E-2"/>
    <n v="0"/>
    <n v="0"/>
    <n v="0"/>
    <n v="0"/>
    <n v="0"/>
    <n v="0"/>
    <n v="0"/>
  </r>
  <r>
    <x v="3"/>
    <x v="2"/>
    <s v="44746_3"/>
    <n v="136.232734923447"/>
    <n v="297.8292862937185"/>
    <n v="280.63693451199435"/>
    <n v="218.77034285808813"/>
    <n v="8.4448133246611753E-2"/>
    <n v="0.79323394571275396"/>
    <n v="0.26977752689400136"/>
    <n v="-19.782880120975989"/>
    <n v="-48.988218956964559"/>
    <n v="-41.868645805636646"/>
    <n v="-31.895830468207862"/>
    <n v="-2.3528618388481196E-2"/>
    <n v="-0.19057131217393977"/>
    <n v="-7.463721977248676E-2"/>
    <n v="0"/>
    <n v="0"/>
    <n v="0"/>
    <n v="0"/>
    <n v="0"/>
    <n v="0"/>
    <n v="0"/>
  </r>
  <r>
    <x v="3"/>
    <x v="3"/>
    <s v="44746_4"/>
    <n v="128.31564830903596"/>
    <n v="276.31478598039314"/>
    <n v="257.92782434963755"/>
    <n v="203.36041498143288"/>
    <n v="8.2711250960248034E-2"/>
    <n v="0.75845492065499098"/>
    <n v="0.26455246531516019"/>
    <n v="-19.072978379889065"/>
    <n v="-47.195349690785037"/>
    <n v="-40.540284445844478"/>
    <n v="-30.973466362703896"/>
    <n v="-2.2964093573534607E-2"/>
    <n v="-0.18594382831116826"/>
    <n v="-7.2892458368258251E-2"/>
    <n v="0"/>
    <n v="0"/>
    <n v="0"/>
    <n v="0"/>
    <n v="0"/>
    <n v="0"/>
    <n v="0"/>
  </r>
  <r>
    <x v="3"/>
    <x v="4"/>
    <s v="44746_5"/>
    <n v="126.38386592684479"/>
    <n v="267.18562474784915"/>
    <n v="248.53629674311236"/>
    <n v="196.91091325167389"/>
    <n v="8.220270976664508E-2"/>
    <n v="0.74933841670414725"/>
    <n v="0.26245414587225097"/>
    <n v="-20.234385405043128"/>
    <n v="-50.01259246400366"/>
    <n v="-42.719933629751502"/>
    <n v="-32.495112342701553"/>
    <n v="-2.3538012713510029E-2"/>
    <n v="-0.19398875559478596"/>
    <n v="-7.4667134561702084E-2"/>
    <n v="0"/>
    <n v="0"/>
    <n v="0"/>
    <n v="0"/>
    <n v="0"/>
    <n v="0"/>
    <n v="0"/>
  </r>
  <r>
    <x v="3"/>
    <x v="5"/>
    <s v="44746_6"/>
    <n v="130.17178951378185"/>
    <n v="277.00684673332393"/>
    <n v="257.70116290989603"/>
    <n v="203.94567933862245"/>
    <n v="8.6596458863976503E-2"/>
    <n v="0.78007968305107522"/>
    <n v="0.27524473353508588"/>
    <n v="-20.305479413963589"/>
    <n v="-50.499080180675044"/>
    <n v="-43.401042557621054"/>
    <n v="-32.47146780433917"/>
    <n v="-2.3396859570162604E-2"/>
    <n v="-0.19801648871895897"/>
    <n v="-7.4426178852241148E-2"/>
    <n v="0"/>
    <n v="0"/>
    <n v="0"/>
    <n v="0"/>
    <n v="0"/>
    <n v="0"/>
    <n v="0"/>
  </r>
  <r>
    <x v="3"/>
    <x v="6"/>
    <s v="44746_7"/>
    <n v="149.73304894984454"/>
    <n v="323.2924397982203"/>
    <n v="302.94762257612859"/>
    <n v="238.14848959915219"/>
    <n v="9.6056690019151986E-2"/>
    <n v="0.86992817507053521"/>
    <n v="0.30350516849545733"/>
    <n v="-18.108554715909865"/>
    <n v="-46.820605362835863"/>
    <n v="-40.553908917621449"/>
    <n v="-29.277514964501965"/>
    <n v="-2.464732786229425E-2"/>
    <n v="-0.20356728944555444"/>
    <n v="-7.8355981217378287E-2"/>
    <n v="0"/>
    <n v="0"/>
    <n v="0"/>
    <n v="0"/>
    <n v="0"/>
    <n v="0"/>
    <n v="0"/>
  </r>
  <r>
    <x v="3"/>
    <x v="7"/>
    <s v="44746_8"/>
    <n v="186.4891462493994"/>
    <n v="403.90125718886048"/>
    <n v="374.83565034215349"/>
    <n v="298.3985331566841"/>
    <n v="0.10020966254634953"/>
    <n v="0.98889137542000327"/>
    <n v="0.31649723166013133"/>
    <n v="-14.820036987242979"/>
    <n v="-41.302905644993842"/>
    <n v="-38.689644697719999"/>
    <n v="-25.849905829276409"/>
    <n v="-2.3185310420236513E-2"/>
    <n v="-0.17918158092647457"/>
    <n v="-7.4191296538091922E-2"/>
    <n v="0"/>
    <n v="0"/>
    <n v="0"/>
    <n v="0"/>
    <n v="0"/>
    <n v="0"/>
    <n v="0"/>
  </r>
  <r>
    <x v="3"/>
    <x v="8"/>
    <s v="44746_9"/>
    <n v="222.8575525754562"/>
    <n v="485.82498926989803"/>
    <n v="447.59818438158567"/>
    <n v="356.88512809856206"/>
    <n v="0.11623087647987368"/>
    <n v="1.2113246784817147"/>
    <n v="0.36414892075891359"/>
    <n v="-8.7211454135296886"/>
    <n v="-25.368141862741346"/>
    <n v="-29.157656529533611"/>
    <n v="-19.280062870580501"/>
    <n v="-3.8034594527417637E-3"/>
    <n v="-4.5135572623748774E-2"/>
    <n v="-1.846219723674777E-2"/>
    <n v="0"/>
    <n v="0"/>
    <n v="0"/>
    <n v="0"/>
    <n v="0"/>
    <n v="0"/>
    <n v="0"/>
  </r>
  <r>
    <x v="3"/>
    <x v="9"/>
    <s v="44746_10"/>
    <n v="249.51600467870898"/>
    <n v="550.78245269100182"/>
    <n v="507.92257257712225"/>
    <n v="402.86104720613139"/>
    <n v="0.13375595060270187"/>
    <n v="1.447393516361708"/>
    <n v="0.4161513582013267"/>
    <n v="-7.0403058831074823"/>
    <n v="-16.997150308049243"/>
    <n v="-25.122635645054142"/>
    <n v="-17.701388461840985"/>
    <n v="2.202103262238584E-2"/>
    <n v="0.10022949285769704"/>
    <n v="5.6494611802364952E-2"/>
    <n v="0"/>
    <n v="0"/>
    <n v="0"/>
    <n v="0"/>
    <n v="0"/>
    <n v="0"/>
    <n v="0"/>
  </r>
  <r>
    <x v="3"/>
    <x v="10"/>
    <s v="44746_11"/>
    <n v="261.77497355863738"/>
    <n v="578.04803238995339"/>
    <n v="534.1934695687064"/>
    <n v="423.52118429265386"/>
    <n v="0.12845407063084804"/>
    <n v="1.4597328364155713"/>
    <n v="0.4012056524801173"/>
    <n v="-5.4697538816377094"/>
    <n v="-11.316036992702704"/>
    <n v="-19.903944051051464"/>
    <n v="-14.961137800364099"/>
    <n v="1.85539819510761E-2"/>
    <n v="9.7575053710126897E-2"/>
    <n v="4.6771365466561798E-2"/>
    <n v="0"/>
    <n v="0"/>
    <n v="0"/>
    <n v="0"/>
    <n v="0"/>
    <n v="0"/>
    <n v="0"/>
  </r>
  <r>
    <x v="3"/>
    <x v="11"/>
    <s v="44746_12"/>
    <n v="264.54899300206557"/>
    <n v="583.34615796200376"/>
    <n v="539.80519184512468"/>
    <n v="427.48560834251413"/>
    <n v="0.12965573776692077"/>
    <n v="1.4625764452303884"/>
    <n v="0.40408755554530829"/>
    <n v="-4.0090696087936148"/>
    <n v="-8.7786795284496115"/>
    <n v="-18.465029362480809"/>
    <n v="-13.927939940351838"/>
    <n v="2.5412122234992719E-2"/>
    <n v="0.14007253855905652"/>
    <n v="6.6774120134284451E-2"/>
    <n v="0"/>
    <n v="0"/>
    <n v="0"/>
    <n v="0"/>
    <n v="0"/>
    <n v="0"/>
    <n v="0"/>
  </r>
  <r>
    <x v="3"/>
    <x v="12"/>
    <s v="44746_13"/>
    <n v="263.80498672508969"/>
    <n v="578.17736485883654"/>
    <n v="536.0055448971957"/>
    <n v="425.62927951348973"/>
    <n v="0.12736236310952509"/>
    <n v="1.4260678002415568"/>
    <n v="0.3985514256432221"/>
    <n v="-3.2991318736939528"/>
    <n v="-8.5821735639564096"/>
    <n v="-17.964357773082362"/>
    <n v="-13.125039973065874"/>
    <n v="2.7996328989310055E-2"/>
    <n v="0.14802337733706145"/>
    <n v="7.4933763327453773E-2"/>
    <n v="0"/>
    <n v="0"/>
    <n v="0"/>
    <n v="0"/>
    <n v="1.959522083653269E-2"/>
    <n v="0"/>
    <n v="0"/>
  </r>
  <r>
    <x v="3"/>
    <x v="13"/>
    <s v="44746_14"/>
    <n v="259.84753074703434"/>
    <n v="568.39174384960893"/>
    <n v="526.92208350320618"/>
    <n v="420.18026939710967"/>
    <n v="0.12067758337501953"/>
    <n v="1.3472550534013481"/>
    <n v="0.38308438281033674"/>
    <n v="-5.8466639114105048"/>
    <n v="-19.385757290698688"/>
    <n v="-26.463127626078826"/>
    <n v="-17.730272106487696"/>
    <n v="2.1994483194726376E-2"/>
    <n v="0.10145575396811747"/>
    <n v="6.1302374304772665E-2"/>
    <n v="0"/>
    <n v="0"/>
    <n v="0"/>
    <n v="0"/>
    <n v="0"/>
    <n v="0"/>
    <n v="0"/>
  </r>
  <r>
    <x v="3"/>
    <x v="14"/>
    <s v="44746_15"/>
    <n v="252.20211162997964"/>
    <n v="557.57671315468269"/>
    <n v="518.69557177451861"/>
    <n v="409.84436873653232"/>
    <n v="0.11612134916234602"/>
    <n v="1.314499934015871"/>
    <n v="0.3647842693445984"/>
    <n v="-5.5673026118687776"/>
    <n v="-16.961757103021032"/>
    <n v="-23.204403738027761"/>
    <n v="-17.259610228921073"/>
    <n v="1.5821580613811264E-2"/>
    <n v="9.4182673124437469E-2"/>
    <n v="4.3200985701328437E-2"/>
    <n v="0"/>
    <n v="0"/>
    <n v="0"/>
    <n v="0"/>
    <n v="0"/>
    <n v="0"/>
    <n v="0"/>
  </r>
  <r>
    <x v="3"/>
    <x v="15"/>
    <s v="44746_16"/>
    <n v="245.51094970080075"/>
    <n v="546.5471269287882"/>
    <n v="508.32457145181058"/>
    <n v="399.51134971681222"/>
    <n v="0.10871075459164098"/>
    <n v="1.2906222194798773"/>
    <n v="0.34157706883829209"/>
    <n v="-7.8120550827116597"/>
    <n v="-19.160186740401187"/>
    <n v="-25.570316194400174"/>
    <n v="-20.523916904326665"/>
    <n v="9.2587180332181461E-3"/>
    <n v="7.7877545464569056E-2"/>
    <n v="2.0694179742064379E-2"/>
    <n v="0"/>
    <n v="0"/>
    <n v="0"/>
    <n v="0"/>
    <n v="0"/>
    <n v="0"/>
    <n v="0"/>
  </r>
  <r>
    <x v="3"/>
    <x v="16"/>
    <s v="44746_17"/>
    <n v="240.67575635453389"/>
    <n v="536.4152373415933"/>
    <n v="501.35039541644204"/>
    <n v="392.53484446242504"/>
    <n v="0.11574161271470698"/>
    <n v="1.2869815377898908"/>
    <n v="0.36204668693338882"/>
    <n v="-10.089618152856433"/>
    <n v="-23.055223663512201"/>
    <n v="-28.876883771250025"/>
    <n v="-23.024017082307026"/>
    <n v="1.7046127062952419E-2"/>
    <n v="0.10887286693800007"/>
    <n v="4.3236200675260447E-2"/>
    <n v="0"/>
    <n v="0"/>
    <n v="0"/>
    <n v="0"/>
    <n v="0"/>
    <n v="0"/>
    <n v="0"/>
  </r>
  <r>
    <x v="3"/>
    <x v="17"/>
    <s v="44746_18"/>
    <n v="244.10647159206599"/>
    <n v="539.73525801406231"/>
    <n v="509.74970151239995"/>
    <n v="399.62662883780723"/>
    <n v="0.11397839336693504"/>
    <n v="1.2029198866170658"/>
    <n v="0.3573106562760876"/>
    <n v="-14.835765530206405"/>
    <n v="-35.105278429142395"/>
    <n v="-39.409945595122259"/>
    <n v="-29.351999520983952"/>
    <n v="4.7016840407019247E-3"/>
    <n v="1.7748138565487993E-2"/>
    <n v="7.5020639726944057E-3"/>
    <n v="0"/>
    <n v="0"/>
    <n v="0"/>
    <n v="0"/>
    <n v="0"/>
    <n v="0"/>
    <n v="0"/>
  </r>
  <r>
    <x v="3"/>
    <x v="18"/>
    <s v="44746_19"/>
    <n v="269.17815459817962"/>
    <n v="594.44680178415581"/>
    <n v="571.75828597776888"/>
    <n v="444.97862775682626"/>
    <n v="0.12915504091868332"/>
    <n v="1.3632728169840072"/>
    <n v="0.402876496913675"/>
    <n v="-17.389605213474685"/>
    <n v="-41.743501966492055"/>
    <n v="-42.606511731761657"/>
    <n v="-32.050239180751653"/>
    <n v="-1.8719343544403078E-2"/>
    <n v="-0.10977721717053783"/>
    <n v="-6.1057118493219972E-2"/>
    <n v="0"/>
    <n v="0"/>
    <n v="0"/>
    <n v="0"/>
    <n v="0"/>
    <n v="0"/>
    <n v="0"/>
  </r>
  <r>
    <x v="3"/>
    <x v="19"/>
    <s v="44746_20"/>
    <n v="278.79522478611358"/>
    <n v="623.06585319613043"/>
    <n v="605.69160309376707"/>
    <n v="465.09451209811488"/>
    <n v="0.13747052519662983"/>
    <n v="1.4560109070568827"/>
    <n v="0.42708894516421358"/>
    <n v="-19.463682837480828"/>
    <n v="-46.618556846617551"/>
    <n v="-45.683976547118647"/>
    <n v="-35.613620543738421"/>
    <n v="-1.9904401922846329E-2"/>
    <n v="-0.12628609232686358"/>
    <n v="-6.4669126303226618E-2"/>
    <n v="0"/>
    <n v="0"/>
    <n v="0"/>
    <n v="0"/>
    <n v="0"/>
    <n v="0"/>
    <n v="0"/>
  </r>
  <r>
    <x v="3"/>
    <x v="20"/>
    <s v="44746_21"/>
    <n v="277.90524281518913"/>
    <n v="630.99507865041721"/>
    <n v="617.7381457123131"/>
    <n v="469.20617191660676"/>
    <n v="0.13806410275980882"/>
    <n v="1.5237325308005507"/>
    <n v="0.42992076195157469"/>
    <n v="-23.348937157869337"/>
    <n v="-51.651576802054905"/>
    <n v="-49.047545156946889"/>
    <n v="-41.551993134000575"/>
    <n v="-1.912501142373978E-2"/>
    <n v="-0.10582225052341027"/>
    <n v="-6.2393620783771281E-2"/>
    <n v="0"/>
    <n v="0"/>
    <n v="0"/>
    <n v="0"/>
    <n v="0"/>
    <n v="0"/>
    <n v="0"/>
  </r>
  <r>
    <x v="3"/>
    <x v="21"/>
    <s v="44746_22"/>
    <n v="270.30519690403486"/>
    <n v="622.31638007724484"/>
    <n v="610.99591023251276"/>
    <n v="459.67319981439056"/>
    <n v="0.13483548865168005"/>
    <n v="1.497822577061849"/>
    <n v="0.42052118441147884"/>
    <n v="-25.169261087241555"/>
    <n v="-53.500149688491533"/>
    <n v="-51.242166069319019"/>
    <n v="-44.584044440035598"/>
    <n v="-2.0380074962128309E-2"/>
    <n v="-0.11296184534959354"/>
    <n v="-6.6050809252535522E-2"/>
    <n v="0"/>
    <n v="0"/>
    <n v="0"/>
    <n v="0"/>
    <n v="0"/>
    <n v="0"/>
    <n v="0"/>
  </r>
  <r>
    <x v="3"/>
    <x v="22"/>
    <s v="44746_23"/>
    <n v="247.8662353181418"/>
    <n v="577.27701708281563"/>
    <n v="567.30696411119868"/>
    <n v="421.25610777559297"/>
    <n v="0.12644632585649254"/>
    <n v="1.4103225825806036"/>
    <n v="0.3953008896889515"/>
    <n v="-27.603166005019013"/>
    <n v="-60.080568869508078"/>
    <n v="-57.440781213784845"/>
    <n v="-50.097699033875344"/>
    <n v="-2.0453302624064109E-2"/>
    <n v="-0.11699836593283429"/>
    <n v="-6.640714674386386E-2"/>
    <n v="0"/>
    <n v="0"/>
    <n v="0"/>
    <n v="0"/>
    <n v="0"/>
    <n v="0"/>
    <n v="0"/>
  </r>
  <r>
    <x v="3"/>
    <x v="23"/>
    <s v="44746_24"/>
    <n v="216.2394632004781"/>
    <n v="503.603054963918"/>
    <n v="493.64466839391378"/>
    <n v="365.39949133780931"/>
    <n v="0.11570247652795054"/>
    <n v="1.2640455053409991"/>
    <n v="0.36346456796953175"/>
    <n v="-31.860521916816158"/>
    <n v="-68.249254831850379"/>
    <n v="-65.308267090079497"/>
    <n v="-56.547718119476066"/>
    <n v="-2.0683065746778171E-2"/>
    <n v="-0.13190374234337895"/>
    <n v="-6.6793424298261295E-2"/>
    <n v="0"/>
    <n v="0"/>
    <n v="0"/>
    <n v="0"/>
    <n v="0"/>
    <n v="0"/>
    <n v="0"/>
  </r>
  <r>
    <x v="4"/>
    <x v="0"/>
    <s v="44747_1"/>
    <n v="182.86938842425462"/>
    <n v="418.2255359164123"/>
    <n v="404.57236291536202"/>
    <n v="303.19071627712322"/>
    <n v="0.10255177130544646"/>
    <n v="1.0788498253576966"/>
    <n v="0.32417703750626925"/>
    <n v="-29.048194237291145"/>
    <n v="-62.785506111530481"/>
    <n v="-60.194150059156286"/>
    <n v="-50.914579848160905"/>
    <n v="-2.0535029317878442E-2"/>
    <n v="-0.1373492573793135"/>
    <n v="-6.6071934670188071E-2"/>
    <n v="0"/>
    <n v="0"/>
    <n v="0"/>
    <n v="0"/>
    <n v="0"/>
    <n v="0"/>
    <n v="0"/>
  </r>
  <r>
    <x v="4"/>
    <x v="1"/>
    <s v="44747_2"/>
    <n v="156.87907588472601"/>
    <n v="350.16021998106874"/>
    <n v="334.27030092692473"/>
    <n v="254.62430532876158"/>
    <n v="9.2605689353621429E-2"/>
    <n v="0.93113327084222142"/>
    <n v="0.29412930531341741"/>
    <n v="-28.091305282967625"/>
    <n v="-62.77135028264194"/>
    <n v="-60.527605514941428"/>
    <n v="-49.313194884884865"/>
    <n v="-2.1280079549905538E-2"/>
    <n v="-0.15507197459613473"/>
    <n v="-6.7959274832862265E-2"/>
    <n v="0"/>
    <n v="0"/>
    <n v="0"/>
    <n v="0"/>
    <n v="0"/>
    <n v="0"/>
    <n v="0"/>
  </r>
  <r>
    <x v="4"/>
    <x v="2"/>
    <s v="44747_3"/>
    <n v="142.2440644551001"/>
    <n v="310.20302651985077"/>
    <n v="292.12761540805377"/>
    <n v="226.09932139910347"/>
    <n v="8.8972008092749855E-2"/>
    <n v="0.83937421895120945"/>
    <n v="0.2827002805878861"/>
    <n v="-30.188199112955935"/>
    <n v="-68.350753983829279"/>
    <n v="-65.892615850354673"/>
    <n v="-53.009465075382394"/>
    <n v="-2.1140444042568641E-2"/>
    <n v="-0.17323078777280804"/>
    <n v="-6.7599730399259483E-2"/>
    <n v="0"/>
    <n v="0"/>
    <n v="0"/>
    <n v="0"/>
    <n v="0"/>
    <n v="0"/>
    <n v="0"/>
  </r>
  <r>
    <x v="4"/>
    <x v="3"/>
    <s v="44747_4"/>
    <n v="135.03523044622267"/>
    <n v="290.39203202596417"/>
    <n v="270.13511267396063"/>
    <n v="211.85313704092349"/>
    <n v="8.7269712736959493E-2"/>
    <n v="0.80266610624308943"/>
    <n v="0.27736155000679991"/>
    <n v="-30.195661714321915"/>
    <n v="-68.778267718764226"/>
    <n v="-66.678678693586491"/>
    <n v="-53.278159151662038"/>
    <n v="-2.0872968735574992E-2"/>
    <n v="-0.17505020288681516"/>
    <n v="-6.6898351896542668E-2"/>
    <n v="0"/>
    <n v="0"/>
    <n v="0"/>
    <n v="0"/>
    <n v="0"/>
    <n v="0"/>
    <n v="0"/>
  </r>
  <r>
    <x v="4"/>
    <x v="4"/>
    <s v="44747_5"/>
    <n v="131.3038157789602"/>
    <n v="280.74311529807096"/>
    <n v="259.55585410887426"/>
    <n v="204.78305732229896"/>
    <n v="8.8898092131340173E-2"/>
    <n v="0.79386035817670864"/>
    <n v="0.28072642084565891"/>
    <n v="-30.352868348022501"/>
    <n v="-69.130156473141255"/>
    <n v="-66.623217860181256"/>
    <n v="-53.287582513243116"/>
    <n v="-1.9849412642554774E-2"/>
    <n v="-0.17126599131435472"/>
    <n v="-6.3958695994285608E-2"/>
    <n v="0"/>
    <n v="0"/>
    <n v="0"/>
    <n v="0"/>
    <n v="0"/>
    <n v="0"/>
    <n v="0"/>
  </r>
  <r>
    <x v="4"/>
    <x v="5"/>
    <s v="44747_6"/>
    <n v="135.43302135763864"/>
    <n v="289.91967532515184"/>
    <n v="269.54281233759571"/>
    <n v="211.62100699392579"/>
    <n v="8.9671483900954529E-2"/>
    <n v="0.82059120715324518"/>
    <n v="0.28301116272008148"/>
    <n v="-30.270226502032209"/>
    <n v="-69.51573740043753"/>
    <n v="-66.695807508499229"/>
    <n v="-52.886604118831102"/>
    <n v="-2.1623346670955688E-2"/>
    <n v="-0.17834772535989285"/>
    <n v="-6.9402585047843482E-2"/>
    <n v="0"/>
    <n v="0"/>
    <n v="0"/>
    <n v="0"/>
    <n v="0"/>
    <n v="0"/>
    <n v="0"/>
  </r>
  <r>
    <x v="4"/>
    <x v="6"/>
    <s v="44747_7"/>
    <n v="154.96601237542581"/>
    <n v="335.19268367372626"/>
    <n v="314.0580041885396"/>
    <n v="245.50132891604807"/>
    <n v="0.10157927462091546"/>
    <n v="0.91709070447665142"/>
    <n v="0.31820664126129383"/>
    <n v="-29.174422613605543"/>
    <n v="-71.321652677226155"/>
    <n v="-69.193125183256257"/>
    <n v="-52.248051416837576"/>
    <n v="-2.1116364723459683E-2"/>
    <n v="-0.18493790676150074"/>
    <n v="-6.8120000356694632E-2"/>
    <n v="0"/>
    <n v="0"/>
    <n v="0"/>
    <n v="0"/>
    <n v="0"/>
    <n v="0"/>
    <n v="0"/>
  </r>
  <r>
    <x v="4"/>
    <x v="7"/>
    <s v="44747_8"/>
    <n v="191.53807042423313"/>
    <n v="411.03922542844617"/>
    <n v="381.65532248814992"/>
    <n v="303.88179096525289"/>
    <n v="0.10940642232504832"/>
    <n v="1.0561576057094915"/>
    <n v="0.34172483440017121"/>
    <n v="-23.559992479922421"/>
    <n v="-64.622000854679328"/>
    <n v="-65.959685410335425"/>
    <n v="-45.405796822519967"/>
    <n v="-1.8696233777467371E-2"/>
    <n v="-0.1546517784736989"/>
    <n v="-6.1100929752353483E-2"/>
    <n v="0"/>
    <n v="0"/>
    <n v="0"/>
    <n v="0"/>
    <n v="0"/>
    <n v="0"/>
    <n v="0"/>
  </r>
  <r>
    <x v="4"/>
    <x v="8"/>
    <s v="44747_9"/>
    <n v="226.10200240415901"/>
    <n v="492.47774490528667"/>
    <n v="453.00115924550772"/>
    <n v="359.56132972081832"/>
    <n v="0.12019174362337048"/>
    <n v="1.2704227052566937"/>
    <n v="0.37396929753074282"/>
    <n v="-14.166561395136009"/>
    <n v="-39.949841660935121"/>
    <n v="-45.306962010113907"/>
    <n v="-31.271361761921408"/>
    <n v="-5.8670649048997133E-4"/>
    <n v="-1.4427745530187983E-2"/>
    <n v="-8.9293206850192992E-3"/>
    <n v="0"/>
    <n v="0"/>
    <n v="0"/>
    <n v="0"/>
    <n v="0"/>
    <n v="0"/>
    <n v="0"/>
  </r>
  <r>
    <x v="4"/>
    <x v="9"/>
    <s v="44747_10"/>
    <n v="249.30667504404889"/>
    <n v="550.62566265550788"/>
    <n v="506.54452862548243"/>
    <n v="399.90581537312386"/>
    <n v="0.1272653461164589"/>
    <n v="1.4453467488398974"/>
    <n v="0.39526131558686739"/>
    <n v="-8.1437485428347305"/>
    <n v="-25.048769006447916"/>
    <n v="-31.637338277920431"/>
    <n v="-22.507430983533983"/>
    <n v="9.2199344648464417E-3"/>
    <n v="6.0840877793058204E-2"/>
    <n v="1.9325916879194906E-2"/>
    <n v="0"/>
    <n v="0"/>
    <n v="0"/>
    <n v="0"/>
    <n v="0"/>
    <n v="0"/>
    <n v="0"/>
  </r>
  <r>
    <x v="4"/>
    <x v="10"/>
    <s v="44747_11"/>
    <n v="259.04973206921778"/>
    <n v="573.06260377127091"/>
    <n v="528.21898262654611"/>
    <n v="416.13304753627676"/>
    <n v="0.12551867908629366"/>
    <n v="1.4692884401969868"/>
    <n v="0.39059525968797326"/>
    <n v="-5.8651843377592101"/>
    <n v="-20.673637745921713"/>
    <n v="-26.999880649921788"/>
    <n v="-18.485156319662359"/>
    <n v="9.611135153006458E-3"/>
    <n v="6.8570872247932665E-2"/>
    <n v="2.0827265326361141E-2"/>
    <n v="0"/>
    <n v="0"/>
    <n v="0"/>
    <n v="0"/>
    <n v="0"/>
    <n v="0"/>
    <n v="0"/>
  </r>
  <r>
    <x v="4"/>
    <x v="11"/>
    <s v="44747_12"/>
    <n v="258.06851670252513"/>
    <n v="570.07279432321388"/>
    <n v="527.22299540473432"/>
    <n v="414.58207431072918"/>
    <n v="0.11561683185532763"/>
    <n v="1.4012225856406038"/>
    <n v="0.36191862906883282"/>
    <n v="-4.1703812890141663"/>
    <n v="-18.234754831760537"/>
    <n v="-23.846677377940331"/>
    <n v="-15.515565790637142"/>
    <n v="9.0734198283729302E-3"/>
    <n v="7.0137091443029098E-2"/>
    <n v="1.9724676059527785E-2"/>
    <n v="0"/>
    <n v="0"/>
    <n v="0"/>
    <n v="0"/>
    <n v="0"/>
    <n v="0"/>
    <n v="0"/>
  </r>
  <r>
    <x v="4"/>
    <x v="12"/>
    <s v="44747_13"/>
    <n v="254.71847342922561"/>
    <n v="560.89026252903352"/>
    <n v="519.42073137884688"/>
    <n v="409.86005764727003"/>
    <n v="0.11406934238123234"/>
    <n v="1.3578589420635581"/>
    <n v="0.35862723822478804"/>
    <n v="-3.6425614464329774"/>
    <n v="-18.327855365345666"/>
    <n v="-23.604845563418007"/>
    <n v="-14.57085943389891"/>
    <n v="1.3021235366093849E-2"/>
    <n v="8.2107977598115472E-2"/>
    <n v="3.1381794986080395E-2"/>
    <n v="0"/>
    <n v="0"/>
    <n v="0"/>
    <n v="0"/>
    <n v="0"/>
    <n v="0"/>
    <n v="0"/>
  </r>
  <r>
    <x v="4"/>
    <x v="13"/>
    <s v="44747_14"/>
    <n v="251.6414923728137"/>
    <n v="550.97641487641579"/>
    <n v="511.39101391291308"/>
    <n v="405.86957047441405"/>
    <n v="0.11742944160848683"/>
    <n v="1.3228847975086453"/>
    <n v="0.36748209994515002"/>
    <n v="-4.6269593194966063"/>
    <n v="-22.920366717405265"/>
    <n v="-27.544586239285579"/>
    <n v="-16.490430658547989"/>
    <n v="2.1369616869326209E-2"/>
    <n v="9.6730393294629111E-2"/>
    <n v="5.5327277282243778E-2"/>
    <n v="0"/>
    <n v="0"/>
    <n v="0"/>
    <n v="0"/>
    <n v="0"/>
    <n v="0"/>
    <n v="0"/>
  </r>
  <r>
    <x v="4"/>
    <x v="14"/>
    <s v="44747_15"/>
    <n v="244.08167900526971"/>
    <n v="540.55107336795584"/>
    <n v="503.0323805052638"/>
    <n v="395.4397624365115"/>
    <n v="0.11763112389699634"/>
    <n v="1.3160655706237216"/>
    <n v="0.36773808849281847"/>
    <n v="-7.8521284746689179"/>
    <n v="-23.667310131157102"/>
    <n v="-26.955573518124151"/>
    <n v="-20.280678313090448"/>
    <n v="1.986834386016513E-2"/>
    <n v="0.1087000638272056"/>
    <n v="5.1040352792194814E-2"/>
    <n v="0"/>
    <n v="0"/>
    <n v="0"/>
    <n v="0"/>
    <n v="0"/>
    <n v="0"/>
    <n v="0"/>
  </r>
  <r>
    <x v="4"/>
    <x v="15"/>
    <s v="44747_16"/>
    <n v="238.53779313945014"/>
    <n v="530.46373745083872"/>
    <n v="490.65632228429217"/>
    <n v="386.02664866195664"/>
    <n v="0.1243691832209059"/>
    <n v="1.3455122866593774"/>
    <n v="0.38733875937865198"/>
    <n v="-9.1742628456987632"/>
    <n v="-24.985901060557829"/>
    <n v="-28.271610005368672"/>
    <n v="-22.397378213718046"/>
    <n v="2.7524232569785739E-2"/>
    <n v="0.14564263300703797"/>
    <n v="7.3086048495348235E-2"/>
    <n v="0"/>
    <n v="0"/>
    <n v="0"/>
    <n v="0"/>
    <n v="2.0577673966393789E-2"/>
    <n v="0"/>
    <n v="0"/>
  </r>
  <r>
    <x v="4"/>
    <x v="16"/>
    <s v="44747_17"/>
    <n v="234.34509226755586"/>
    <n v="522.62457852469288"/>
    <n v="486.73309900343605"/>
    <n v="380.31207695520953"/>
    <n v="0.1278598321157231"/>
    <n v="1.311671573693483"/>
    <n v="0.39720994664269038"/>
    <n v="-11.881529644725047"/>
    <n v="-30.206207395594301"/>
    <n v="-32.555759250041078"/>
    <n v="-25.542624275968542"/>
    <n v="2.8986836435273118E-2"/>
    <n v="0.1416154399510407"/>
    <n v="7.7019758941165209E-2"/>
    <n v="0"/>
    <n v="0"/>
    <n v="0"/>
    <n v="0"/>
    <n v="2.6513050774165648E-2"/>
    <n v="0"/>
    <n v="0"/>
  </r>
  <r>
    <x v="4"/>
    <x v="17"/>
    <s v="44747_18"/>
    <n v="240.47940222820444"/>
    <n v="532.73923508805967"/>
    <n v="502.42828200432638"/>
    <n v="392.52750900761032"/>
    <n v="0.12009108650855012"/>
    <n v="1.2270842209954151"/>
    <n v="0.3758583570416657"/>
    <n v="-15.302235002511395"/>
    <n v="-39.230573171841506"/>
    <n v="-40.325216653373069"/>
    <n v="-29.759019678329285"/>
    <n v="1.0739438797299822E-2"/>
    <n v="3.5334080139268892E-2"/>
    <n v="2.4051880005022647E-2"/>
    <n v="0"/>
    <n v="0"/>
    <n v="0"/>
    <n v="0"/>
    <n v="0"/>
    <n v="0"/>
    <n v="0"/>
  </r>
  <r>
    <x v="4"/>
    <x v="18"/>
    <s v="44747_19"/>
    <n v="263.89360307707182"/>
    <n v="584.7851361911554"/>
    <n v="562.17969701055381"/>
    <n v="435.41945938797659"/>
    <n v="0.13089996019336317"/>
    <n v="1.3648254261714938"/>
    <n v="0.40847380745817458"/>
    <n v="-18.819659379445177"/>
    <n v="-46.482317287834768"/>
    <n v="-43.273480476459646"/>
    <n v="-33.602325089681727"/>
    <n v="-1.6944095359525718E-2"/>
    <n v="-0.10789182520201068"/>
    <n v="-5.6093253007808035E-2"/>
    <n v="0"/>
    <n v="0"/>
    <n v="0"/>
    <n v="0"/>
    <n v="0"/>
    <n v="0"/>
    <n v="0"/>
  </r>
  <r>
    <x v="4"/>
    <x v="19"/>
    <s v="44747_20"/>
    <n v="273.21831597925495"/>
    <n v="611.90323539032397"/>
    <n v="594.70676178838119"/>
    <n v="454.74172929716593"/>
    <n v="0.13876782461648401"/>
    <n v="1.4472425616586586"/>
    <n v="0.43193433527451841"/>
    <n v="-19.223616338713047"/>
    <n v="-46.559016485588018"/>
    <n v="-39.8295498939734"/>
    <n v="-33.58623320452152"/>
    <n v="-1.7413453701552475E-2"/>
    <n v="-0.11182517502878586"/>
    <n v="-5.7334959138315253E-2"/>
    <n v="0"/>
    <n v="0"/>
    <n v="0"/>
    <n v="0"/>
    <n v="0"/>
    <n v="0"/>
    <n v="0"/>
  </r>
  <r>
    <x v="4"/>
    <x v="20"/>
    <s v="44747_21"/>
    <n v="274.85068986182222"/>
    <n v="622.80667262866234"/>
    <n v="609.46347292465714"/>
    <n v="460.81809165460021"/>
    <n v="0.14101516418642901"/>
    <n v="1.4856214034569493"/>
    <n v="0.43869106094561194"/>
    <n v="-20.96961911691513"/>
    <n v="-49.650565169404302"/>
    <n v="-41.087510103637143"/>
    <n v="-36.242570409669952"/>
    <n v="-1.8886918960341354E-2"/>
    <n v="-0.12422269238211892"/>
    <n v="-6.1656766093211218E-2"/>
    <n v="0"/>
    <n v="0"/>
    <n v="0"/>
    <n v="0"/>
    <n v="0"/>
    <n v="0"/>
    <n v="0"/>
  </r>
  <r>
    <x v="4"/>
    <x v="21"/>
    <s v="44747_22"/>
    <n v="267.47871436667339"/>
    <n v="614.48329594273832"/>
    <n v="604.10610882513902"/>
    <n v="452.34154192234615"/>
    <n v="0.13975577610723602"/>
    <n v="1.4663794200395079"/>
    <n v="0.43498315925118469"/>
    <n v="-23.47514532177944"/>
    <n v="-53.748497581894462"/>
    <n v="-44.492965541417071"/>
    <n v="-39.98065657498806"/>
    <n v="-1.5632296209018421E-2"/>
    <n v="-0.11637841637253141"/>
    <n v="-5.2309395067122247E-2"/>
    <n v="0"/>
    <n v="0"/>
    <n v="0"/>
    <n v="0"/>
    <n v="0"/>
    <n v="0"/>
    <n v="0"/>
  </r>
  <r>
    <x v="4"/>
    <x v="22"/>
    <s v="44747_23"/>
    <n v="248.5947370173046"/>
    <n v="575.81385118990806"/>
    <n v="566.54492315828304"/>
    <n v="421.26417901474071"/>
    <n v="0.13391251395884379"/>
    <n v="1.3968082347400368"/>
    <n v="0.41702354991511226"/>
    <n v="-26.850103049754289"/>
    <n v="-60.626338943869939"/>
    <n v="-51.03550126792527"/>
    <n v="-45.772597681899569"/>
    <n v="-1.4750890492807369E-2"/>
    <n v="-0.11518246177468364"/>
    <n v="-4.979369455877429E-2"/>
    <n v="0"/>
    <n v="0"/>
    <n v="0"/>
    <n v="0"/>
    <n v="0"/>
    <n v="0"/>
    <n v="0"/>
  </r>
  <r>
    <x v="4"/>
    <x v="23"/>
    <s v="44747_24"/>
    <n v="216.33192637125899"/>
    <n v="504.32017334439138"/>
    <n v="495.00190328791365"/>
    <n v="365.86705064383813"/>
    <n v="0.11940803232854005"/>
    <n v="1.2495933495827691"/>
    <n v="0.37373871836391315"/>
    <n v="-30.381237518354865"/>
    <n v="-67.637162302056041"/>
    <n v="-58.515386981346978"/>
    <n v="-52.00959787863156"/>
    <n v="-1.5486931503093876E-2"/>
    <n v="-0.12657737840494016"/>
    <n v="-5.1714793619611524E-2"/>
    <n v="0"/>
    <n v="0"/>
    <n v="0"/>
    <n v="0"/>
    <n v="0"/>
    <n v="0"/>
    <n v="0"/>
  </r>
  <r>
    <x v="5"/>
    <x v="0"/>
    <s v="44748_1"/>
    <n v="182.43434385886417"/>
    <n v="418.16094768293027"/>
    <n v="404.66339434188359"/>
    <n v="302.81519459674098"/>
    <n v="0.10411958685347766"/>
    <n v="1.0675976087777597"/>
    <n v="0.32783136619824804"/>
    <n v="-30.069588056589566"/>
    <n v="-69.480370232483054"/>
    <n v="-61.424978767091069"/>
    <n v="-52.210519347092678"/>
    <n v="-1.844417668354555E-2"/>
    <n v="-0.14513147576810628"/>
    <n v="-6.0043635421200586E-2"/>
    <n v="0"/>
    <n v="0"/>
    <n v="0"/>
    <n v="0"/>
    <n v="0"/>
    <n v="0"/>
    <n v="0"/>
  </r>
  <r>
    <x v="5"/>
    <x v="1"/>
    <s v="44748_2"/>
    <n v="156.93717748018204"/>
    <n v="351.41949050936779"/>
    <n v="334.97581867260976"/>
    <n v="254.39384877922777"/>
    <n v="9.5589599328070707E-2"/>
    <n v="0.93488831306948261"/>
    <n v="0.30241812877219409"/>
    <n v="-29.093903571270403"/>
    <n v="-71.002176411593837"/>
    <n v="-63.771056664957342"/>
    <n v="-50.667685910977902"/>
    <n v="-1.8893099985115579E-2"/>
    <n v="-0.15966506935907107"/>
    <n v="-6.1354085555500405E-2"/>
    <n v="0"/>
    <n v="0"/>
    <n v="0"/>
    <n v="0"/>
    <n v="0"/>
    <n v="0"/>
    <n v="0"/>
  </r>
  <r>
    <x v="5"/>
    <x v="2"/>
    <s v="44748_3"/>
    <n v="142.0538169496615"/>
    <n v="311.40963905970909"/>
    <n v="293.73502817231991"/>
    <n v="226.18837461066252"/>
    <n v="9.2367824524720393E-2"/>
    <n v="0.85524170882178163"/>
    <n v="0.29230279933719266"/>
    <n v="-30.085277922900332"/>
    <n v="-73.926173888824991"/>
    <n v="-66.623073324942197"/>
    <n v="-52.430199740320042"/>
    <n v="-1.8786180153908733E-2"/>
    <n v="-0.16950542487291612"/>
    <n v="-6.1012981948777759E-2"/>
    <n v="0"/>
    <n v="0"/>
    <n v="0"/>
    <n v="0"/>
    <n v="0"/>
    <n v="0"/>
    <n v="0"/>
  </r>
  <r>
    <x v="5"/>
    <x v="3"/>
    <s v="44748_4"/>
    <n v="134.78399063905891"/>
    <n v="291.08932188011244"/>
    <n v="271.72218984905737"/>
    <n v="211.94789112518419"/>
    <n v="9.2181744745191987E-2"/>
    <n v="0.82621146869842466"/>
    <n v="0.29158588082024961"/>
    <n v="-29.456564826522108"/>
    <n v="-72.607185466862589"/>
    <n v="-65.710836861024347"/>
    <n v="-51.719461149825406"/>
    <n v="-1.8155392263384279E-2"/>
    <n v="-0.1667072453127865"/>
    <n v="-5.9068707784627125E-2"/>
    <n v="0"/>
    <n v="0"/>
    <n v="0"/>
    <n v="0"/>
    <n v="0"/>
    <n v="0"/>
    <n v="0"/>
  </r>
  <r>
    <x v="5"/>
    <x v="4"/>
    <s v="44748_5"/>
    <n v="130.96827367749157"/>
    <n v="281.36174340018414"/>
    <n v="261.3464296414524"/>
    <n v="204.87033082191164"/>
    <n v="9.2055001903161141E-2"/>
    <n v="0.81384390717149635"/>
    <n v="0.29095690468498858"/>
    <n v="-29.638232448287901"/>
    <n v="-73.021814682770255"/>
    <n v="-66.117221975813862"/>
    <n v="-51.922282834175988"/>
    <n v="-1.8895845281855898E-2"/>
    <n v="-0.1699915167059915"/>
    <n v="-6.1181388675901102E-2"/>
    <n v="0"/>
    <n v="0"/>
    <n v="0"/>
    <n v="0"/>
    <n v="0"/>
    <n v="0"/>
    <n v="0"/>
  </r>
  <r>
    <x v="5"/>
    <x v="5"/>
    <s v="44748_6"/>
    <n v="134.43782504213794"/>
    <n v="290.47237618729645"/>
    <n v="270.06501895580811"/>
    <n v="210.69183695652441"/>
    <n v="9.0934762957443238E-2"/>
    <n v="0.8331144134840599"/>
    <n v="0.2876677531192724"/>
    <n v="-30.53133058503261"/>
    <n v="-75.393535905064965"/>
    <n v="-68.020846002959843"/>
    <n v="-53.181074421826914"/>
    <n v="-2.1478110177754924E-2"/>
    <n v="-0.18244125949452686"/>
    <n v="-6.8736489978969112E-2"/>
    <n v="0"/>
    <n v="0"/>
    <n v="0"/>
    <n v="0"/>
    <n v="0"/>
    <n v="0"/>
    <n v="0"/>
  </r>
  <r>
    <x v="5"/>
    <x v="6"/>
    <s v="44748_7"/>
    <n v="152.99526637864281"/>
    <n v="332.82192890462244"/>
    <n v="311.39762254183819"/>
    <n v="242.35117984027136"/>
    <n v="0.10105503628735175"/>
    <n v="0.90981069334352982"/>
    <n v="0.3178981957081049"/>
    <n v="-28.575644250763773"/>
    <n v="-73.32686549580977"/>
    <n v="-66.798438690162342"/>
    <n v="-50.244293858581976"/>
    <n v="-2.1296245194376121E-2"/>
    <n v="-0.19112036825872755"/>
    <n v="-6.8445887220871457E-2"/>
    <n v="0"/>
    <n v="0"/>
    <n v="0"/>
    <n v="0"/>
    <n v="0"/>
    <n v="0"/>
    <n v="0"/>
  </r>
  <r>
    <x v="5"/>
    <x v="7"/>
    <s v="44748_8"/>
    <n v="188.64380476596682"/>
    <n v="407.77395473256786"/>
    <n v="378.47224959967639"/>
    <n v="299.56403169647268"/>
    <n v="0.10866516676811355"/>
    <n v="1.0618317669686761"/>
    <n v="0.34068263296883794"/>
    <n v="-24.469193955464355"/>
    <n v="-66.557233812533923"/>
    <n v="-63.03244205007244"/>
    <n v="-45.944183967512096"/>
    <n v="-1.8696054885011897E-2"/>
    <n v="-0.15117283283409588"/>
    <n v="-6.1042543499205223E-2"/>
    <n v="0"/>
    <n v="0"/>
    <n v="0"/>
    <n v="0"/>
    <n v="0"/>
    <n v="0"/>
    <n v="0"/>
  </r>
  <r>
    <x v="5"/>
    <x v="8"/>
    <s v="44748_9"/>
    <n v="223.48432096625572"/>
    <n v="487.49693072039065"/>
    <n v="448.99395144265753"/>
    <n v="356.22996099453593"/>
    <n v="0.13417860390860503"/>
    <n v="1.2996570465015718"/>
    <n v="0.41548827205009287"/>
    <n v="-18.930699448057009"/>
    <n v="-49.056299761080162"/>
    <n v="-50.164042222998546"/>
    <n v="-38.383109045154974"/>
    <n v="1.2337790277656881E-2"/>
    <n v="2.7987794796011854E-2"/>
    <n v="2.8367580194696009E-2"/>
    <n v="0"/>
    <n v="0"/>
    <n v="0"/>
    <n v="0"/>
    <n v="0"/>
    <n v="0"/>
    <n v="0"/>
  </r>
  <r>
    <x v="5"/>
    <x v="9"/>
    <s v="44748_10"/>
    <n v="255.87636007919306"/>
    <n v="559.18950569519097"/>
    <n v="516.01816767109392"/>
    <n v="409.07950111161057"/>
    <n v="0.1379460444502815"/>
    <n v="1.4356560234831932"/>
    <n v="0.42673065096363472"/>
    <n v="-15.261256001076392"/>
    <n v="-36.711319501176362"/>
    <n v="-41.248328722149481"/>
    <n v="-32.407390706849995"/>
    <n v="2.3799053862543842E-2"/>
    <n v="0.11707739415346345"/>
    <n v="6.1568290147095098E-2"/>
    <n v="0"/>
    <n v="0"/>
    <n v="0"/>
    <n v="0"/>
    <n v="0"/>
    <n v="0"/>
    <n v="0"/>
  </r>
  <r>
    <x v="5"/>
    <x v="10"/>
    <s v="44748_11"/>
    <n v="275.54132402595604"/>
    <n v="599.40384775585642"/>
    <n v="556.44413129407621"/>
    <n v="440.85860600155485"/>
    <n v="0.12722900464805917"/>
    <n v="1.4515840883393838"/>
    <n v="0.39577204905222718"/>
    <n v="-12.819972076252864"/>
    <n v="-30.209262018822734"/>
    <n v="-35.855319841871584"/>
    <n v="-27.656266416476477"/>
    <n v="1.6196686807378863E-2"/>
    <n v="0.10180091934018905"/>
    <n v="3.9899700766954677E-2"/>
    <n v="0"/>
    <n v="0"/>
    <n v="0"/>
    <n v="0"/>
    <n v="0"/>
    <n v="0"/>
    <n v="0"/>
  </r>
  <r>
    <x v="5"/>
    <x v="11"/>
    <s v="44748_12"/>
    <n v="284.96163377877389"/>
    <n v="622.77936328483611"/>
    <n v="581.80911504993787"/>
    <n v="458.09687031718465"/>
    <n v="0.11031718628731747"/>
    <n v="1.3266964431449513"/>
    <n v="0.34694249215772122"/>
    <n v="-14.041879440238251"/>
    <n v="-30.117917376249586"/>
    <n v="-35.501414109544321"/>
    <n v="-28.279556531208257"/>
    <n v="8.4326469665399559E-3"/>
    <n v="8.3267032631566734E-2"/>
    <n v="1.769362265687608E-2"/>
    <n v="0"/>
    <n v="0"/>
    <n v="0"/>
    <n v="0"/>
    <n v="0"/>
    <n v="0"/>
    <n v="0"/>
  </r>
  <r>
    <x v="5"/>
    <x v="12"/>
    <s v="44748_13"/>
    <n v="297.75936442930032"/>
    <n v="653.12718055224695"/>
    <n v="613.09365025725242"/>
    <n v="481.25877293467886"/>
    <n v="0.11763912970308527"/>
    <n v="1.4029964049346864"/>
    <n v="0.36885151827573792"/>
    <n v="-10.87272043231083"/>
    <n v="-24.495821392020254"/>
    <n v="-30.017173226319333"/>
    <n v="-23.343817378560811"/>
    <n v="1.2946767878078365E-2"/>
    <n v="0.10354237235421036"/>
    <n v="3.0725399879637787E-2"/>
    <n v="0"/>
    <n v="0"/>
    <n v="0"/>
    <n v="0"/>
    <n v="0"/>
    <n v="0"/>
    <n v="0"/>
  </r>
  <r>
    <x v="5"/>
    <x v="13"/>
    <s v="44748_14"/>
    <n v="303.15398038864407"/>
    <n v="663.30626669805338"/>
    <n v="624.06119471802424"/>
    <n v="490.90903877821631"/>
    <n v="0.11350897292714109"/>
    <n v="1.3867320771473657"/>
    <n v="0.35787046183874349"/>
    <n v="-11.664768091013048"/>
    <n v="-29.223864559054213"/>
    <n v="-33.540430386710888"/>
    <n v="-24.760360292610898"/>
    <n v="1.2663199805749478E-2"/>
    <n v="8.3525788611522073E-2"/>
    <n v="2.9942657100650923E-2"/>
    <n v="0"/>
    <n v="0"/>
    <n v="0"/>
    <n v="0"/>
    <n v="0"/>
    <n v="0"/>
    <n v="0"/>
  </r>
  <r>
    <x v="5"/>
    <x v="14"/>
    <s v="44748_15"/>
    <n v="298.79117217149451"/>
    <n v="658.90614440016964"/>
    <n v="620.405553129601"/>
    <n v="487.24896771524868"/>
    <n v="0.12050096024251788"/>
    <n v="1.452848203391863"/>
    <n v="0.37802039495779044"/>
    <n v="-11.616174135655326"/>
    <n v="-26.637874640463867"/>
    <n v="-30.683439304264731"/>
    <n v="-24.342661548439509"/>
    <n v="2.3832495823827182E-2"/>
    <n v="0.14810585221848849"/>
    <n v="6.2093819295998783E-2"/>
    <n v="0"/>
    <n v="0"/>
    <n v="0"/>
    <n v="0"/>
    <n v="0"/>
    <n v="0"/>
    <n v="0"/>
  </r>
  <r>
    <x v="5"/>
    <x v="15"/>
    <s v="44748_16"/>
    <n v="294.61809438958267"/>
    <n v="651.94520862958416"/>
    <n v="615.67005939552882"/>
    <n v="482.84477600380262"/>
    <n v="0.13618859770050198"/>
    <n v="1.4615589674783616"/>
    <n v="0.42319306693005798"/>
    <n v="-13.606654515175338"/>
    <n v="-28.194793105205086"/>
    <n v="-31.902935215549913"/>
    <n v="-26.870371240481298"/>
    <n v="3.1058896953636617E-2"/>
    <n v="0.18513512822866318"/>
    <n v="8.2553794798066099E-2"/>
    <n v="0"/>
    <n v="0"/>
    <n v="0"/>
    <n v="0"/>
    <n v="2.9667621438695196E-2"/>
    <n v="0"/>
    <n v="0"/>
  </r>
  <r>
    <x v="5"/>
    <x v="16"/>
    <s v="44748_17"/>
    <n v="286.43802475216631"/>
    <n v="639.95413633534849"/>
    <n v="603.6576310752622"/>
    <n v="473.77966747111446"/>
    <n v="0.13717294351881001"/>
    <n v="1.5238452060344927"/>
    <n v="0.42595017754139097"/>
    <n v="-15.436638771060419"/>
    <n v="-32.383944879716552"/>
    <n v="-36.152552688586347"/>
    <n v="-29.344935920029027"/>
    <n v="3.0314967290107367E-2"/>
    <n v="0.17647277982646578"/>
    <n v="8.0499742533721622E-2"/>
    <n v="0"/>
    <n v="0"/>
    <n v="0"/>
    <n v="0"/>
    <n v="2.2363259344385406E-2"/>
    <n v="0"/>
    <n v="0"/>
  </r>
  <r>
    <x v="5"/>
    <x v="17"/>
    <s v="44748_18"/>
    <n v="284.26600799062294"/>
    <n v="632.26799862704877"/>
    <n v="602.87015383212452"/>
    <n v="471.36357210143802"/>
    <n v="0.12486386846686859"/>
    <n v="1.3795896185784846"/>
    <n v="0.39066336704900551"/>
    <n v="-18.398510249343282"/>
    <n v="-44.154988079594979"/>
    <n v="-45.457136329332251"/>
    <n v="-34.908247211503443"/>
    <n v="8.826102476211517E-3"/>
    <n v="2.5978758541146084E-2"/>
    <n v="1.8169798422425016E-2"/>
    <n v="0"/>
    <n v="0"/>
    <n v="0"/>
    <n v="0"/>
    <n v="0"/>
    <n v="0"/>
    <n v="0"/>
  </r>
  <r>
    <x v="5"/>
    <x v="18"/>
    <s v="44748_19"/>
    <n v="289.70818218573481"/>
    <n v="643.13718971184778"/>
    <n v="622.55930288035927"/>
    <n v="481.94693556015079"/>
    <n v="0.13295649393918693"/>
    <n v="1.4519469064735635"/>
    <n v="0.41531838393160769"/>
    <n v="-22.205387611655176"/>
    <n v="-53.527859116268004"/>
    <n v="-51.727169356250883"/>
    <n v="-40.159783671143096"/>
    <n v="-1.9579975408536808E-2"/>
    <n v="-0.12199322631057054"/>
    <n v="-6.3945207654728886E-2"/>
    <n v="0"/>
    <n v="0"/>
    <n v="0"/>
    <n v="0"/>
    <n v="0"/>
    <n v="0"/>
    <n v="0"/>
  </r>
  <r>
    <x v="5"/>
    <x v="19"/>
    <s v="44748_20"/>
    <n v="290.51638852279143"/>
    <n v="653.45639790130963"/>
    <n v="637.61322318524037"/>
    <n v="487.40072092506671"/>
    <n v="0.13865606108765424"/>
    <n v="1.4954609570728827"/>
    <n v="0.43270795089940245"/>
    <n v="-24.371787939449153"/>
    <n v="-57.799110851552072"/>
    <n v="-54.956253485015047"/>
    <n v="-43.338586374947155"/>
    <n v="-1.922201178335315E-2"/>
    <n v="-0.12610450031657694"/>
    <n v="-6.2782740525837863E-2"/>
    <n v="0"/>
    <n v="0"/>
    <n v="0"/>
    <n v="0"/>
    <n v="0"/>
    <n v="0"/>
    <n v="0"/>
  </r>
  <r>
    <x v="5"/>
    <x v="20"/>
    <s v="44748_21"/>
    <n v="284.72216948521611"/>
    <n v="649.92319560028955"/>
    <n v="638.83748795635711"/>
    <n v="483.84200629098393"/>
    <n v="0.14105023374933778"/>
    <n v="1.4992933981144476"/>
    <n v="0.44046389832266886"/>
    <n v="-26.880721106685773"/>
    <n v="-60.654016949200837"/>
    <n v="-56.36728170406866"/>
    <n v="-46.049892029269216"/>
    <n v="-2.0686309162713145E-2"/>
    <n v="-0.14064188163371244"/>
    <n v="-6.7122416181137012E-2"/>
    <n v="0"/>
    <n v="0"/>
    <n v="0"/>
    <n v="0"/>
    <n v="0"/>
    <n v="0"/>
    <n v="0"/>
  </r>
  <r>
    <x v="5"/>
    <x v="21"/>
    <s v="44748_22"/>
    <n v="275.75868683790128"/>
    <n v="634.83191944347709"/>
    <n v="626.7997198560239"/>
    <n v="470.92350239050222"/>
    <n v="0.14057854068529077"/>
    <n v="1.4715077337156823"/>
    <n v="0.43873431971109855"/>
    <n v="-26.609291516905195"/>
    <n v="-62.502099445841971"/>
    <n v="-58.053167863990218"/>
    <n v="-47.507732551007841"/>
    <n v="-1.8001491304769014E-2"/>
    <n v="-0.13609731795192961"/>
    <n v="-5.9522629606693606E-2"/>
    <n v="0"/>
    <n v="0"/>
    <n v="0"/>
    <n v="0"/>
    <n v="0"/>
    <n v="0"/>
    <n v="0"/>
  </r>
  <r>
    <x v="5"/>
    <x v="22"/>
    <s v="44748_23"/>
    <n v="254.62927497605264"/>
    <n v="589.56807730086769"/>
    <n v="583.45259561912189"/>
    <n v="435.53626636592918"/>
    <n v="0.13204557590838031"/>
    <n v="1.3901185414344219"/>
    <n v="0.41312816533471131"/>
    <n v="-30.043644411604138"/>
    <n v="-69.549387939299905"/>
    <n v="-63.852476132003254"/>
    <n v="-53.130021422895346"/>
    <n v="-1.7540433931954674E-2"/>
    <n v="-0.13972784049085185"/>
    <n v="-5.7905929304966373E-2"/>
    <n v="0"/>
    <n v="0"/>
    <n v="0"/>
    <n v="0"/>
    <n v="0"/>
    <n v="0"/>
    <n v="0"/>
  </r>
  <r>
    <x v="5"/>
    <x v="23"/>
    <s v="44748_24"/>
    <n v="222.87743612070966"/>
    <n v="514.86739020920527"/>
    <n v="508.14890321151165"/>
    <n v="379.03102530686931"/>
    <n v="0.11632656104101882"/>
    <n v="1.2307940233715076"/>
    <n v="0.36495937032495485"/>
    <n v="-34.066775815634045"/>
    <n v="-75.945713310423812"/>
    <n v="-70.194193200878402"/>
    <n v="-59.134444330464603"/>
    <n v="-2.0928385975311509E-2"/>
    <n v="-0.15996992582214994"/>
    <n v="-6.742095947452964E-2"/>
    <n v="0"/>
    <n v="0"/>
    <n v="0"/>
    <n v="0"/>
    <n v="0"/>
    <n v="0"/>
    <n v="0"/>
  </r>
  <r>
    <x v="6"/>
    <x v="0"/>
    <s v="44749_1"/>
    <n v="188.17692305266851"/>
    <n v="428.56487530803457"/>
    <n v="417.58862967042541"/>
    <n v="314.89221516941109"/>
    <n v="0.1023554080542876"/>
    <n v="1.0642930296103554"/>
    <n v="0.32287746604478329"/>
    <n v="-37.440452213456986"/>
    <n v="-82.930533963124546"/>
    <n v="-76.931806505040527"/>
    <n v="-64.233165047482387"/>
    <n v="-2.1182036546682013E-2"/>
    <n v="-0.16617143194619943"/>
    <n v="-6.8052971171018023E-2"/>
    <n v="0"/>
    <n v="0"/>
    <n v="0"/>
    <n v="0"/>
    <n v="0"/>
    <n v="0"/>
    <n v="0"/>
  </r>
  <r>
    <x v="6"/>
    <x v="1"/>
    <s v="44749_2"/>
    <n v="162.12996740509118"/>
    <n v="362.04897230641222"/>
    <n v="346.79092036270276"/>
    <n v="265.30850743275181"/>
    <n v="9.2003376613692123E-2"/>
    <n v="0.93385994908459569"/>
    <n v="0.29226426155275276"/>
    <n v="-35.998455164688274"/>
    <n v="-79.799532586137857"/>
    <n v="-75.423549315785806"/>
    <n v="-63.399594460156585"/>
    <n v="-2.2448975817420259E-2"/>
    <n v="-0.17421986336083856"/>
    <n v="-7.1579611776944913E-2"/>
    <n v="0"/>
    <n v="0"/>
    <n v="0"/>
    <n v="0"/>
    <n v="0"/>
    <n v="0"/>
    <n v="0"/>
  </r>
  <r>
    <x v="6"/>
    <x v="2"/>
    <s v="44749_3"/>
    <n v="147.16107261565426"/>
    <n v="321.42679972789801"/>
    <n v="304.9523598375838"/>
    <n v="236.08187451375136"/>
    <n v="8.9599002806419192E-2"/>
    <n v="0.86285229735952973"/>
    <n v="0.28512636079041498"/>
    <n v="-37.05806722039253"/>
    <n v="-83.356645000747832"/>
    <n v="-78.777082794290138"/>
    <n v="-65.704315251262742"/>
    <n v="-2.2124514089272164E-2"/>
    <n v="-0.18310237876125429"/>
    <n v="-7.0512242633369138E-2"/>
    <n v="0"/>
    <n v="0"/>
    <n v="0"/>
    <n v="0"/>
    <n v="0"/>
    <n v="0"/>
    <n v="0"/>
  </r>
  <r>
    <x v="6"/>
    <x v="3"/>
    <s v="44749_4"/>
    <n v="139.09154956616752"/>
    <n v="299.63581356674655"/>
    <n v="280.99301609388471"/>
    <n v="220.39742154363327"/>
    <n v="8.9501375109165782E-2"/>
    <n v="0.82996055013321723"/>
    <n v="0.28448956043380791"/>
    <n v="-36.498943653152111"/>
    <n v="-82.509389719403714"/>
    <n v="-78.464517153420047"/>
    <n v="-65.17756362416614"/>
    <n v="-2.129384331127088E-2"/>
    <n v="-0.18223660264651839"/>
    <n v="-6.8036956696094067E-2"/>
    <n v="0"/>
    <n v="0"/>
    <n v="0"/>
    <n v="0"/>
    <n v="0"/>
    <n v="0"/>
    <n v="0"/>
  </r>
  <r>
    <x v="6"/>
    <x v="4"/>
    <s v="44749_5"/>
    <n v="134.86897849268985"/>
    <n v="288.70248237175963"/>
    <n v="268.61090581317018"/>
    <n v="212.21888334757733"/>
    <n v="8.9931470826382323E-2"/>
    <n v="0.81814723310803683"/>
    <n v="0.28551863394075505"/>
    <n v="-32.938042686233473"/>
    <n v="-77.27394004444298"/>
    <n v="-71.538476008081233"/>
    <n v="-56.837563692456797"/>
    <n v="-2.1704765654494224E-2"/>
    <n v="-0.1873206151618538"/>
    <n v="-6.9267064472791448E-2"/>
    <n v="0"/>
    <n v="0"/>
    <n v="0"/>
    <n v="0"/>
    <n v="0"/>
    <n v="0"/>
    <n v="0"/>
  </r>
  <r>
    <x v="6"/>
    <x v="5"/>
    <s v="44749_6"/>
    <n v="137.66457360760259"/>
    <n v="296.70068317296062"/>
    <n v="276.32620817145249"/>
    <n v="217.63172204350303"/>
    <n v="9.0141613263380799E-2"/>
    <n v="0.84940156440944314"/>
    <n v="0.28627247413157147"/>
    <n v="-32.492572254713835"/>
    <n v="-76.295664769656412"/>
    <n v="-70.062913613362696"/>
    <n v="-55.18811811858879"/>
    <n v="-2.2602780789397686E-2"/>
    <n v="-0.18862823552195299"/>
    <n v="-7.1912767970116309E-2"/>
    <n v="0"/>
    <n v="0"/>
    <n v="0"/>
    <n v="0"/>
    <n v="0"/>
    <n v="0"/>
    <n v="0"/>
  </r>
  <r>
    <x v="6"/>
    <x v="6"/>
    <s v="44749_7"/>
    <n v="156.21722423124291"/>
    <n v="338.06089220888816"/>
    <n v="317.97136714199507"/>
    <n v="249.29192514038402"/>
    <n v="9.7573505338860306E-2"/>
    <n v="0.95210664531811351"/>
    <n v="0.30845450678770087"/>
    <n v="-30.134502316821578"/>
    <n v="-75.225148914386935"/>
    <n v="-69.225093522767267"/>
    <n v="-52.239057663945161"/>
    <n v="-2.3360513990844212E-2"/>
    <n v="-0.18781773537371252"/>
    <n v="-7.4225675378642372E-2"/>
    <n v="0"/>
    <n v="0"/>
    <n v="0"/>
    <n v="0"/>
    <n v="0"/>
    <n v="0"/>
    <n v="0"/>
  </r>
  <r>
    <x v="6"/>
    <x v="7"/>
    <s v="44749_8"/>
    <n v="192.08127627742522"/>
    <n v="413.68830989985798"/>
    <n v="385.56692400750109"/>
    <n v="307.10331317677475"/>
    <n v="0.10679844695760424"/>
    <n v="1.1046322272933404"/>
    <n v="0.33554103399509894"/>
    <n v="-24.308398064351575"/>
    <n v="-66.050919604122456"/>
    <n v="-61.928036030868718"/>
    <n v="-43.922094988653804"/>
    <n v="-2.1198594912974073E-2"/>
    <n v="-0.15460087974827794"/>
    <n v="-6.8319842963007388E-2"/>
    <n v="0"/>
    <n v="0"/>
    <n v="0"/>
    <n v="0"/>
    <n v="0"/>
    <n v="0"/>
    <n v="0"/>
  </r>
  <r>
    <x v="6"/>
    <x v="8"/>
    <s v="44749_9"/>
    <n v="226.82018518668434"/>
    <n v="495.86339790905078"/>
    <n v="458.73795014335758"/>
    <n v="365.71936394667279"/>
    <n v="0.13155158817962104"/>
    <n v="1.372022414611618"/>
    <n v="0.40875071318922218"/>
    <n v="-18.611053844258571"/>
    <n v="-47.493268842591242"/>
    <n v="-47.687594408220605"/>
    <n v="-35.667598039063236"/>
    <n v="9.9306510988914042E-3"/>
    <n v="3.4984817917552036E-2"/>
    <n v="2.131684563816319E-2"/>
    <n v="0"/>
    <n v="0"/>
    <n v="0"/>
    <n v="0"/>
    <n v="0"/>
    <n v="0"/>
    <n v="0"/>
  </r>
  <r>
    <x v="6"/>
    <x v="9"/>
    <s v="44749_10"/>
    <n v="251.42352607777897"/>
    <n v="557.87651134156579"/>
    <n v="517.19042922798405"/>
    <n v="408.32875275654573"/>
    <n v="0.13759092870950607"/>
    <n v="1.5399625836024213"/>
    <n v="0.42631809614594529"/>
    <n v="-14.132402509220638"/>
    <n v="-33.77091208941593"/>
    <n v="-37.148541134838659"/>
    <n v="-30.249423371971194"/>
    <n v="2.1970735598936617E-2"/>
    <n v="0.12502872313567109"/>
    <n v="5.6143907721955273E-2"/>
    <n v="0"/>
    <n v="0"/>
    <n v="0"/>
    <n v="0"/>
    <n v="0"/>
    <n v="0"/>
    <n v="0"/>
  </r>
  <r>
    <x v="6"/>
    <x v="10"/>
    <s v="44749_11"/>
    <n v="262.70558991972683"/>
    <n v="583.10516780368221"/>
    <n v="541.47123666333346"/>
    <n v="425.57179631669823"/>
    <n v="0.13385715776939763"/>
    <n v="1.5515383263579279"/>
    <n v="0.41652240386087008"/>
    <n v="-10.795115083665779"/>
    <n v="-28.043085312495339"/>
    <n v="-31.343077034338382"/>
    <n v="-25.580285929549486"/>
    <n v="2.1450785286049733E-2"/>
    <n v="0.132966846959341"/>
    <n v="5.500169860361432E-2"/>
    <n v="0"/>
    <n v="0"/>
    <n v="0"/>
    <n v="0"/>
    <n v="0"/>
    <n v="0"/>
    <n v="0"/>
  </r>
  <r>
    <x v="6"/>
    <x v="11"/>
    <s v="44749_12"/>
    <n v="262.88859505175196"/>
    <n v="584.04600766522924"/>
    <n v="541.99177868912125"/>
    <n v="424.10079550068389"/>
    <n v="0.13089058255278563"/>
    <n v="1.5288881412936977"/>
    <n v="0.40886949279168572"/>
    <n v="-9.1129350061715062"/>
    <n v="-23.827972989630155"/>
    <n v="-27.681103155565122"/>
    <n v="-22.766546645786914"/>
    <n v="2.4071485024019592E-2"/>
    <n v="0.16003662677484176"/>
    <n v="6.2990497754501121E-2"/>
    <n v="0"/>
    <n v="0"/>
    <n v="0"/>
    <n v="0"/>
    <n v="0"/>
    <n v="0"/>
    <n v="0"/>
  </r>
  <r>
    <x v="6"/>
    <x v="12"/>
    <s v="44749_13"/>
    <n v="259.7225787212783"/>
    <n v="575.17317311721524"/>
    <n v="533.87000400904822"/>
    <n v="418.63777672329888"/>
    <n v="0.12987176577543275"/>
    <n v="1.4898213133156117"/>
    <n v="0.41148143164702056"/>
    <n v="-7.7650303966228833"/>
    <n v="-22.658141507461952"/>
    <n v="-26.422405144991799"/>
    <n v="-21.069365045809811"/>
    <n v="2.1979836946853855E-2"/>
    <n v="0.15055378627387977"/>
    <n v="6.1967239941941685E-2"/>
    <n v="0"/>
    <n v="0"/>
    <n v="0"/>
    <n v="0"/>
    <n v="0"/>
    <n v="0"/>
    <n v="0"/>
  </r>
  <r>
    <x v="6"/>
    <x v="13"/>
    <s v="44749_14"/>
    <n v="252.86649656175734"/>
    <n v="557.94244905585083"/>
    <n v="520.96078903324144"/>
    <n v="408.6019003072991"/>
    <n v="0.12622017513445824"/>
    <n v="1.3684412716008729"/>
    <n v="0.39563771809683379"/>
    <n v="-9.853485844579053"/>
    <n v="-29.973744763492149"/>
    <n v="-32.429583029185935"/>
    <n v="-24.514447448867053"/>
    <n v="2.1060013354144518E-2"/>
    <n v="0.11303607865564294"/>
    <n v="5.427321829293788E-2"/>
    <n v="0"/>
    <n v="0"/>
    <n v="0"/>
    <n v="0"/>
    <n v="0"/>
    <n v="0"/>
    <n v="0"/>
  </r>
  <r>
    <x v="6"/>
    <x v="14"/>
    <s v="44749_15"/>
    <n v="243.4313819315102"/>
    <n v="543.78250739178748"/>
    <n v="507.84229106004022"/>
    <n v="394.76965639425737"/>
    <n v="0.11676084385779993"/>
    <n v="1.3507890613052727"/>
    <n v="0.36751587897989513"/>
    <n v="-9.6121495172952294"/>
    <n v="-27.342948578222174"/>
    <n v="-29.79448907859938"/>
    <n v="-24.255176473367577"/>
    <n v="1.2814475949076001E-2"/>
    <n v="0.10139594459058703"/>
    <n v="3.0591780263070557E-2"/>
    <n v="0"/>
    <n v="0"/>
    <n v="0"/>
    <n v="0"/>
    <n v="0"/>
    <n v="0"/>
    <n v="0"/>
  </r>
  <r>
    <x v="6"/>
    <x v="15"/>
    <s v="44749_16"/>
    <n v="235.02358628692278"/>
    <n v="529.49028555245889"/>
    <n v="494.46099484683543"/>
    <n v="382.7290452292803"/>
    <n v="0.12876647253471474"/>
    <n v="1.392041279919255"/>
    <n v="0.40289525358752076"/>
    <n v="-11.464689844427578"/>
    <n v="-29.550638587520574"/>
    <n v="-30.977841952134789"/>
    <n v="-26.641932863391929"/>
    <n v="2.8834085851102226E-2"/>
    <n v="0.17170542319330556"/>
    <n v="7.9924907876135182E-2"/>
    <n v="0"/>
    <n v="0"/>
    <n v="0"/>
    <n v="0"/>
    <n v="2.3919263996052625E-2"/>
    <n v="0"/>
    <n v="0"/>
  </r>
  <r>
    <x v="6"/>
    <x v="16"/>
    <s v="44749_17"/>
    <n v="229.29813125428643"/>
    <n v="518.75501758350651"/>
    <n v="487.12485430336511"/>
    <n v="374.75034555082016"/>
    <n v="0.12218635540205708"/>
    <n v="1.310895106812296"/>
    <n v="0.38418239079725808"/>
    <n v="-14.712507263993206"/>
    <n v="-34.939985022925491"/>
    <n v="-35.444831660178551"/>
    <n v="-30.431177688230864"/>
    <n v="2.1104713748721245E-2"/>
    <n v="0.12629169177771107"/>
    <n v="5.5328445461575004E-2"/>
    <n v="0"/>
    <n v="0"/>
    <n v="0"/>
    <n v="0"/>
    <n v="0"/>
    <n v="0"/>
    <n v="0"/>
  </r>
  <r>
    <x v="6"/>
    <x v="17"/>
    <s v="44749_18"/>
    <n v="232.62668061394177"/>
    <n v="521.3653170254471"/>
    <n v="494.12537647135065"/>
    <n v="381.5480981256992"/>
    <n v="0.11370834014596445"/>
    <n v="1.1939867555344195"/>
    <n v="0.36002093663211943"/>
    <n v="-19.250597777797097"/>
    <n v="-47.168691291539432"/>
    <n v="-46.544848041379076"/>
    <n v="-36.780265776438505"/>
    <n v="3.4711439895150514E-3"/>
    <n v="8.1354588347671078E-3"/>
    <n v="3.4914180293571673E-3"/>
    <n v="0"/>
    <n v="0"/>
    <n v="0"/>
    <n v="0"/>
    <n v="0"/>
    <n v="0"/>
    <n v="0"/>
  </r>
  <r>
    <x v="6"/>
    <x v="18"/>
    <s v="44749_19"/>
    <n v="258.45302903160501"/>
    <n v="577.23855980657936"/>
    <n v="556.77875795043781"/>
    <n v="428.19025190683976"/>
    <n v="0.13237141668909524"/>
    <n v="1.3554658285981986"/>
    <n v="0.41996642625636993"/>
    <n v="-21.416234166332156"/>
    <n v="-52.563700884406927"/>
    <n v="-48.770487182937934"/>
    <n v="-38.701267010811925"/>
    <n v="-1.9224958359300878E-2"/>
    <n v="-0.11639232474886356"/>
    <n v="-5.8129997652377891E-2"/>
    <n v="0"/>
    <n v="0"/>
    <n v="0"/>
    <n v="0"/>
    <n v="0"/>
    <n v="0"/>
    <n v="0"/>
  </r>
  <r>
    <x v="6"/>
    <x v="19"/>
    <s v="44749_20"/>
    <n v="268.09398651113713"/>
    <n v="605.21231999913459"/>
    <n v="589.89219343991317"/>
    <n v="447.65544127277337"/>
    <n v="0.13866694607956859"/>
    <n v="1.4357231548187395"/>
    <n v="0.43288724252276073"/>
    <n v="-23.203952909237323"/>
    <n v="-56.338216778477289"/>
    <n v="-50.814104736279802"/>
    <n v="-41.106966177525194"/>
    <n v="-2.0664477847351384E-2"/>
    <n v="-0.13837086860304065"/>
    <n v="-6.6739988157993257E-2"/>
    <n v="0"/>
    <n v="0"/>
    <n v="0"/>
    <n v="0"/>
    <n v="0"/>
    <n v="0"/>
    <n v="0"/>
  </r>
  <r>
    <x v="6"/>
    <x v="20"/>
    <s v="44749_21"/>
    <n v="268.73389292567327"/>
    <n v="614.26810028456634"/>
    <n v="602.37329476259788"/>
    <n v="452.36576401933559"/>
    <n v="0.13997372624648857"/>
    <n v="1.4708286077787773"/>
    <n v="0.43672977167303223"/>
    <n v="-23.960571633832959"/>
    <n v="-57.059194750415003"/>
    <n v="-51.052936585974152"/>
    <n v="-42.313055486721581"/>
    <n v="-2.129755641829266E-2"/>
    <n v="-0.1385102342127838"/>
    <n v="-6.8501024269708624E-2"/>
    <n v="0"/>
    <n v="0"/>
    <n v="0"/>
    <n v="0"/>
    <n v="0"/>
    <n v="0"/>
    <n v="0"/>
  </r>
  <r>
    <x v="6"/>
    <x v="21"/>
    <s v="44749_22"/>
    <n v="263.76013915368537"/>
    <n v="609.22964168367503"/>
    <n v="599.37216192944993"/>
    <n v="446.8934723176078"/>
    <n v="0.14372237361694776"/>
    <n v="1.4840585809056153"/>
    <n v="0.44751040776031725"/>
    <n v="-26.602790351683048"/>
    <n v="-61.799927071983404"/>
    <n v="-55.422665737604255"/>
    <n v="-46.361551222501973"/>
    <n v="-1.8016545544219213E-2"/>
    <n v="-0.13078457738758598"/>
    <n v="-5.9502107124603812E-2"/>
    <n v="0"/>
    <n v="0"/>
    <n v="0"/>
    <n v="0"/>
    <n v="0"/>
    <n v="0"/>
    <n v="0"/>
  </r>
  <r>
    <x v="6"/>
    <x v="22"/>
    <s v="44749_23"/>
    <n v="245.0920831843894"/>
    <n v="571.59782333792896"/>
    <n v="564.67632730178286"/>
    <n v="417.22289438296377"/>
    <n v="0.1337994692670289"/>
    <n v="1.4026602577679972"/>
    <n v="0.41905107945289083"/>
    <n v="-29.765750539015514"/>
    <n v="-67.389852857965224"/>
    <n v="-60.124817720534814"/>
    <n v="-51.187033491467652"/>
    <n v="-1.6413026944886899E-2"/>
    <n v="-0.12926004542062947"/>
    <n v="-5.44943591052202E-2"/>
    <n v="0"/>
    <n v="0"/>
    <n v="0"/>
    <n v="0"/>
    <n v="0"/>
    <n v="0"/>
    <n v="0"/>
  </r>
  <r>
    <x v="6"/>
    <x v="23"/>
    <s v="44749_24"/>
    <n v="216.7266129505646"/>
    <n v="506.10432627713459"/>
    <n v="498.11399010805258"/>
    <n v="367.71868011197785"/>
    <n v="0.11600669883360823"/>
    <n v="1.2414593930237294"/>
    <n v="0.365615267983884"/>
    <n v="-33.582711885560272"/>
    <n v="-74.69074353582468"/>
    <n v="-67.85968947104621"/>
    <n v="-57.618069668163514"/>
    <n v="-2.1068712106453634E-2"/>
    <n v="-0.1496694016468309"/>
    <n v="-6.7993392487732521E-2"/>
    <n v="0"/>
    <n v="0"/>
    <n v="0"/>
    <n v="0"/>
    <n v="0"/>
    <n v="0"/>
    <n v="0"/>
  </r>
  <r>
    <x v="7"/>
    <x v="0"/>
    <s v="44750_1"/>
    <n v="183.59578042396558"/>
    <n v="423.04145288456664"/>
    <n v="411.69423466194803"/>
    <n v="306.34951319662378"/>
    <n v="0.10124101749924222"/>
    <n v="1.0650343901851334"/>
    <n v="0.32086244793402896"/>
    <n v="-33.91701444007537"/>
    <n v="-77.968963806608514"/>
    <n v="-71.759655334053051"/>
    <n v="-58.895295209414613"/>
    <n v="-2.3706514651249087E-2"/>
    <n v="-0.16906380373145694"/>
    <n v="-7.5621165153571548E-2"/>
    <n v="0"/>
    <n v="0"/>
    <n v="0"/>
    <n v="0"/>
    <n v="0"/>
    <n v="0"/>
    <n v="0"/>
  </r>
  <r>
    <x v="7"/>
    <x v="1"/>
    <s v="44750_2"/>
    <n v="158.11352151042152"/>
    <n v="356.53878193509371"/>
    <n v="341.70485435471056"/>
    <n v="258.42302987084372"/>
    <n v="9.2610140554093334E-2"/>
    <n v="0.93350508306664826"/>
    <n v="0.29375277922635101"/>
    <n v="-28.238076732137976"/>
    <n v="-70.499210266861951"/>
    <n v="-65.816917459567122"/>
    <n v="-50.333408201025385"/>
    <n v="-2.1117210908558896E-2"/>
    <n v="-0.16425764479070759"/>
    <n v="-6.7931529116705275E-2"/>
    <n v="0"/>
    <n v="0"/>
    <n v="0"/>
    <n v="0"/>
    <n v="0"/>
    <n v="0"/>
    <n v="0"/>
  </r>
  <r>
    <x v="7"/>
    <x v="2"/>
    <s v="44750_3"/>
    <n v="142.82633593390452"/>
    <n v="314.90856182269351"/>
    <n v="298.33142248303903"/>
    <n v="228.78817259219159"/>
    <n v="9.0844448572693748E-2"/>
    <n v="0.85410904987893776"/>
    <n v="0.28845978843467052"/>
    <n v="-23.972252032119094"/>
    <n v="-63.123072916134333"/>
    <n v="-57.021056075643223"/>
    <n v="-42.847798046214677"/>
    <n v="-2.1261965159652507E-2"/>
    <n v="-0.17536544119791442"/>
    <n v="-6.815837014955306E-2"/>
    <n v="0"/>
    <n v="0"/>
    <n v="0"/>
    <n v="0"/>
    <n v="0"/>
    <n v="0"/>
    <n v="0"/>
  </r>
  <r>
    <x v="7"/>
    <x v="3"/>
    <s v="44750_4"/>
    <n v="133.90500489084314"/>
    <n v="291.51179770093586"/>
    <n v="273.39280218181409"/>
    <n v="212.26699957991545"/>
    <n v="8.8811289382782349E-2"/>
    <n v="0.81759887145931998"/>
    <n v="0.28180145444113269"/>
    <n v="-25.024626867010959"/>
    <n v="-65.011553145377619"/>
    <n v="-59.065400387075776"/>
    <n v="-44.398864138218585"/>
    <n v="-2.0518822898074929E-2"/>
    <n v="-0.17420689358099442"/>
    <n v="-6.5998212690403124E-2"/>
    <n v="0"/>
    <n v="0"/>
    <n v="0"/>
    <n v="0"/>
    <n v="0"/>
    <n v="0"/>
    <n v="0"/>
  </r>
  <r>
    <x v="7"/>
    <x v="4"/>
    <s v="44750_5"/>
    <n v="129.54333813722423"/>
    <n v="280.59732883118585"/>
    <n v="261.23982898559115"/>
    <n v="204.23247039619778"/>
    <n v="8.654934709905375E-2"/>
    <n v="0.79570884546842358"/>
    <n v="0.27500927394946451"/>
    <n v="-25.345931865127433"/>
    <n v="-66.185232102099533"/>
    <n v="-59.896918211350297"/>
    <n v="-45.017295613278009"/>
    <n v="-2.1202590997818304E-2"/>
    <n v="-0.17803395348960033"/>
    <n v="-6.780177529482842E-2"/>
    <n v="0"/>
    <n v="0"/>
    <n v="0"/>
    <n v="0"/>
    <n v="0"/>
    <n v="0"/>
    <n v="0"/>
  </r>
  <r>
    <x v="7"/>
    <x v="5"/>
    <s v="44750_6"/>
    <n v="132.29274319968781"/>
    <n v="287.17246968204944"/>
    <n v="267.69444812136749"/>
    <n v="208.71881017019081"/>
    <n v="8.6993162403356736E-2"/>
    <n v="0.80741310658253929"/>
    <n v="0.27632517705867976"/>
    <n v="-24.629868645752218"/>
    <n v="-65.190584976896858"/>
    <n v="-59.011989557663604"/>
    <n v="-43.801718886017255"/>
    <n v="-2.2480594892999292E-2"/>
    <n v="-0.1828958701169183"/>
    <n v="-7.1454614333676697E-2"/>
    <n v="0"/>
    <n v="0"/>
    <n v="0"/>
    <n v="0"/>
    <n v="0"/>
    <n v="0"/>
    <n v="0"/>
  </r>
  <r>
    <x v="7"/>
    <x v="6"/>
    <s v="44750_7"/>
    <n v="149.27895611971789"/>
    <n v="325.59667157053889"/>
    <n v="305.13195826149689"/>
    <n v="237.22684764291654"/>
    <n v="9.3767400264251413E-2"/>
    <n v="0.88020755206119228"/>
    <n v="0.29664002711634146"/>
    <n v="-26.489467201581888"/>
    <n v="-70.192309627187001"/>
    <n v="-65.412262106828393"/>
    <n v="-47.819863641159593"/>
    <n v="-2.2899793302737025E-2"/>
    <n v="-0.19053735605749295"/>
    <n v="-7.2746059890544806E-2"/>
    <n v="0"/>
    <n v="0"/>
    <n v="0"/>
    <n v="0"/>
    <n v="0"/>
    <n v="0"/>
    <n v="0"/>
  </r>
  <r>
    <x v="7"/>
    <x v="7"/>
    <s v="44750_8"/>
    <n v="184.44661564785241"/>
    <n v="398.48833134113784"/>
    <n v="370.59893090606442"/>
    <n v="292.65679226713087"/>
    <n v="0.10327256572151881"/>
    <n v="1.0201670185717699"/>
    <n v="0.32626255753798256"/>
    <n v="-31.494644221849256"/>
    <n v="-77.993181373956475"/>
    <n v="-75.765380909574873"/>
    <n v="-58.300475535441059"/>
    <n v="-2.0795658697087188E-2"/>
    <n v="-0.1663300170410156"/>
    <n v="-6.6772742923557726E-2"/>
    <n v="0"/>
    <n v="0"/>
    <n v="0"/>
    <n v="0"/>
    <n v="0"/>
    <n v="0"/>
    <n v="0"/>
  </r>
  <r>
    <x v="7"/>
    <x v="8"/>
    <s v="44750_9"/>
    <n v="217.14857487002965"/>
    <n v="475.891262136607"/>
    <n v="439.55267828098908"/>
    <n v="347.8618590360515"/>
    <n v="0.12466812930066822"/>
    <n v="1.235912778271882"/>
    <n v="0.39267254136604152"/>
    <n v="-23.024045353071507"/>
    <n v="-54.491704638233955"/>
    <n v="-56.815540280208467"/>
    <n v="-44.782359967986849"/>
    <n v="4.5065469508555134E-3"/>
    <n v="4.2995265992123791E-3"/>
    <n v="1.0275363668549722E-2"/>
    <n v="0"/>
    <n v="0"/>
    <n v="0"/>
    <n v="0"/>
    <n v="0"/>
    <n v="0"/>
    <n v="0"/>
  </r>
  <r>
    <x v="7"/>
    <x v="9"/>
    <s v="44750_10"/>
    <n v="238.19875959502349"/>
    <n v="524.68527905706856"/>
    <n v="483.71527850307081"/>
    <n v="383.46301810681143"/>
    <n v="0.13332290395266527"/>
    <n v="1.3972098112382421"/>
    <n v="0.42230634983929061"/>
    <n v="-17.346294646870529"/>
    <n v="-40.061258288626405"/>
    <n v="-44.428772058807098"/>
    <n v="-36.214976184472555"/>
    <n v="2.4269583846632924E-2"/>
    <n v="0.12429058821865158"/>
    <n v="7.1597729970422977E-2"/>
    <n v="0"/>
    <n v="0"/>
    <n v="0"/>
    <n v="0"/>
    <n v="0"/>
    <n v="0"/>
    <n v="0"/>
  </r>
  <r>
    <x v="7"/>
    <x v="10"/>
    <s v="44750_11"/>
    <n v="245.98009467169817"/>
    <n v="539.35142531757481"/>
    <n v="500.23420408198899"/>
    <n v="397.55259883151876"/>
    <n v="0.13439828615710411"/>
    <n v="1.4393310318870269"/>
    <n v="0.42727583445066714"/>
    <n v="-13.650640341296018"/>
    <n v="-34.387757658061759"/>
    <n v="-38.532355379810909"/>
    <n v="-31.433499034174336"/>
    <n v="3.2269578412781656E-2"/>
    <n v="0.16601688522588304"/>
    <n v="9.7142043464732042E-2"/>
    <n v="0"/>
    <n v="0"/>
    <n v="0"/>
    <n v="0"/>
    <n v="4.1847348052085495E-2"/>
    <n v="0"/>
    <n v="9.0736909725183557E-2"/>
  </r>
  <r>
    <x v="7"/>
    <x v="11"/>
    <s v="44750_12"/>
    <n v="240.44161727937191"/>
    <n v="530.65886069591227"/>
    <n v="492.69299139482467"/>
    <n v="388.64361025687407"/>
    <n v="0.11728234389576324"/>
    <n v="1.3496065175146148"/>
    <n v="0.37711475076899631"/>
    <n v="-12.425980154907734"/>
    <n v="-31.543172415410627"/>
    <n v="-35.816156343139554"/>
    <n v="-29.380342203054646"/>
    <n v="2.2236376684706537E-2"/>
    <n v="0.13827801756104793"/>
    <n v="6.7952784746690281E-2"/>
    <n v="0"/>
    <n v="0"/>
    <n v="0"/>
    <n v="0"/>
    <n v="0"/>
    <n v="0"/>
    <n v="0"/>
  </r>
  <r>
    <x v="7"/>
    <x v="12"/>
    <s v="44750_13"/>
    <n v="235.82300286629768"/>
    <n v="521.44059343548167"/>
    <n v="485.61458406745214"/>
    <n v="380.82443692145466"/>
    <n v="0.11794064986481512"/>
    <n v="1.312635266405527"/>
    <n v="0.36978865082217244"/>
    <n v="-11.488964994873378"/>
    <n v="-31.360025891277068"/>
    <n v="-35.336594190573933"/>
    <n v="-28.366511004342215"/>
    <n v="2.7639705944716549E-2"/>
    <n v="0.15032579854275452"/>
    <n v="7.6648811476792131E-2"/>
    <n v="0"/>
    <n v="0"/>
    <n v="0"/>
    <n v="0"/>
    <n v="3.1456435844694354E-2"/>
    <n v="0"/>
    <n v="2.0893555309144701E-2"/>
  </r>
  <r>
    <x v="7"/>
    <x v="13"/>
    <s v="44750_14"/>
    <n v="232.66328913180399"/>
    <n v="514.6336268674404"/>
    <n v="483.43527074114115"/>
    <n v="376.81278760652924"/>
    <n v="0.11468370931102065"/>
    <n v="1.2306273113587518"/>
    <n v="0.36067740979142499"/>
    <n v="-11.606752751064191"/>
    <n v="-34.914561243410091"/>
    <n v="-37.598840044975368"/>
    <n v="-29.050290961276136"/>
    <n v="2.1040998878263058E-2"/>
    <n v="9.0042947944197191E-2"/>
    <n v="5.6446548998245714E-2"/>
    <n v="0"/>
    <n v="0"/>
    <n v="0"/>
    <n v="0"/>
    <n v="0"/>
    <n v="0"/>
    <n v="0"/>
  </r>
  <r>
    <x v="7"/>
    <x v="14"/>
    <s v="44750_15"/>
    <n v="225.37870774017119"/>
    <n v="504.1253550411646"/>
    <n v="475.02185637941051"/>
    <n v="366.7043094600802"/>
    <n v="0.10477336507458064"/>
    <n v="1.1489541013713334"/>
    <n v="0.33111558898513993"/>
    <n v="-12.137827706775845"/>
    <n v="-34.633787270034382"/>
    <n v="-37.167572118087435"/>
    <n v="-29.940554299011342"/>
    <n v="1.5895120429259356E-2"/>
    <n v="7.4081883376614852E-2"/>
    <n v="3.9827997919496247E-2"/>
    <n v="0"/>
    <n v="0"/>
    <n v="0"/>
    <n v="0"/>
    <n v="0"/>
    <n v="0"/>
    <n v="0"/>
  </r>
  <r>
    <x v="7"/>
    <x v="15"/>
    <s v="44750_16"/>
    <n v="218.02632232005692"/>
    <n v="493.61268724929386"/>
    <n v="464.82577186555153"/>
    <n v="356.73065394835345"/>
    <n v="0.1047257539080103"/>
    <n v="1.1652970123148578"/>
    <n v="0.33129243350291271"/>
    <n v="-14.22969237763219"/>
    <n v="-37.127966225130344"/>
    <n v="-39.758094643375152"/>
    <n v="-32.686473237381364"/>
    <n v="1.3050210317464148E-2"/>
    <n v="6.9885911729363051E-2"/>
    <n v="3.1595035195511739E-2"/>
    <n v="0"/>
    <n v="0"/>
    <n v="0"/>
    <n v="0"/>
    <n v="0"/>
    <n v="0"/>
    <n v="0"/>
  </r>
  <r>
    <x v="7"/>
    <x v="16"/>
    <s v="44750_17"/>
    <n v="212.81555555646733"/>
    <n v="483.55632291446432"/>
    <n v="457.60863330800714"/>
    <n v="349.3737203147694"/>
    <n v="9.1596691891829923E-2"/>
    <n v="1.1049130294516405"/>
    <n v="0.29909608246416541"/>
    <n v="-18.624951676406944"/>
    <n v="-46.370377485934142"/>
    <n v="-47.745984922760769"/>
    <n v="-38.344870057595571"/>
    <n v="-2.6544228368017651E-3"/>
    <n v="-3.0915447657555023E-3"/>
    <n v="-9.3903803584048581E-3"/>
    <n v="0"/>
    <n v="0"/>
    <n v="0"/>
    <n v="0"/>
    <n v="0"/>
    <n v="0"/>
    <n v="0"/>
  </r>
  <r>
    <x v="7"/>
    <x v="17"/>
    <s v="44750_18"/>
    <n v="214.63270248869821"/>
    <n v="486.38465068790913"/>
    <n v="465.38338255405534"/>
    <n v="354.90018789890729"/>
    <n v="9.9464762561835215E-2"/>
    <n v="1.071103040067094"/>
    <n v="0.31753701312051363"/>
    <n v="-20.177832561730739"/>
    <n v="-53.287303831792499"/>
    <n v="-54.257027333240245"/>
    <n v="-40.306707542116108"/>
    <n v="-8.5319741714180442E-3"/>
    <n v="-6.2132855915651111E-2"/>
    <n v="-3.1200648875635281E-2"/>
    <n v="0"/>
    <n v="0"/>
    <n v="0"/>
    <n v="0"/>
    <n v="0"/>
    <n v="0"/>
    <n v="0"/>
  </r>
  <r>
    <x v="7"/>
    <x v="18"/>
    <s v="44750_19"/>
    <n v="239.32683734453622"/>
    <n v="541.26522302103513"/>
    <n v="526.15265723507503"/>
    <n v="399.83473423987635"/>
    <n v="0.12198704217614025"/>
    <n v="1.2448296814168152"/>
    <n v="0.3840515798327464"/>
    <n v="-18.244993286708038"/>
    <n v="-52.839083246228455"/>
    <n v="-51.853302512911917"/>
    <n v="-36.286674595058464"/>
    <n v="-1.5526571063328795E-2"/>
    <n v="-0.11641497788579715"/>
    <n v="-4.9863840258718199E-2"/>
    <n v="0"/>
    <n v="0"/>
    <n v="0"/>
    <n v="0"/>
    <n v="0"/>
    <n v="0"/>
    <n v="0"/>
  </r>
  <r>
    <x v="7"/>
    <x v="19"/>
    <s v="44750_20"/>
    <n v="246.5013214704864"/>
    <n v="562.11576626388137"/>
    <n v="551.33087132965966"/>
    <n v="414.64248873707174"/>
    <n v="0.13317179660783379"/>
    <n v="1.3349805888539463"/>
    <n v="0.42674313969353761"/>
    <n v="-20.721700630345016"/>
    <n v="-57.672009551746882"/>
    <n v="-55.906207995648863"/>
    <n v="-39.545145198314586"/>
    <n v="-1.5837072141045936E-2"/>
    <n v="-0.11742656364722172"/>
    <n v="-4.0122976045989779E-2"/>
    <n v="0"/>
    <n v="0"/>
    <n v="0"/>
    <n v="0"/>
    <n v="0"/>
    <n v="0"/>
    <n v="0"/>
  </r>
  <r>
    <x v="7"/>
    <x v="20"/>
    <s v="44750_21"/>
    <n v="244.634893185241"/>
    <n v="564.31760779281626"/>
    <n v="555.73250403264569"/>
    <n v="414.065260838055"/>
    <n v="0.1306787412879889"/>
    <n v="1.335031480653156"/>
    <n v="0.41745575761979448"/>
    <n v="-21.730544632000846"/>
    <n v="-59.154692924238311"/>
    <n v="-57.137744643707862"/>
    <n v="-41.085411171161155"/>
    <n v="-1.9883739696519742E-2"/>
    <n v="-0.13310440142984478"/>
    <n v="-5.4469969616400236E-2"/>
    <n v="0"/>
    <n v="0"/>
    <n v="0"/>
    <n v="0"/>
    <n v="0"/>
    <n v="0"/>
    <n v="0"/>
  </r>
  <r>
    <x v="7"/>
    <x v="21"/>
    <s v="44750_22"/>
    <n v="237.17509488949793"/>
    <n v="551.93734841508729"/>
    <n v="545.45827986074141"/>
    <n v="402.86703071983811"/>
    <n v="0.13478614883782336"/>
    <n v="1.3328340047513649"/>
    <n v="0.42210897493835453"/>
    <n v="-20.260875041410859"/>
    <n v="-59.567661477180437"/>
    <n v="-58.127782169881868"/>
    <n v="-38.901955655112573"/>
    <n v="-1.674097469595669E-2"/>
    <n v="-0.13534566653085225"/>
    <n v="-5.5673891701531766E-2"/>
    <n v="0"/>
    <n v="0"/>
    <n v="0"/>
    <n v="0"/>
    <n v="0"/>
    <n v="0"/>
    <n v="0"/>
  </r>
  <r>
    <x v="7"/>
    <x v="22"/>
    <s v="44750_23"/>
    <n v="222.06728096612198"/>
    <n v="520.76099328208898"/>
    <n v="515.45435764467948"/>
    <n v="377.58628744286818"/>
    <n v="0.1286323109734068"/>
    <n v="1.2784671120024875"/>
    <n v="0.40433308364032228"/>
    <n v="-17.671180120049492"/>
    <n v="-58.023553854913736"/>
    <n v="-57.908437128248579"/>
    <n v="-36.085696286892599"/>
    <n v="-1.7048241305533122E-2"/>
    <n v="-0.13709525383199311"/>
    <n v="-5.6729600945625153E-2"/>
    <n v="0"/>
    <n v="0"/>
    <n v="0"/>
    <n v="0"/>
    <n v="0"/>
    <n v="0"/>
    <n v="0"/>
  </r>
  <r>
    <x v="7"/>
    <x v="23"/>
    <s v="44750_24"/>
    <n v="201.5446262617655"/>
    <n v="471.43434398650339"/>
    <n v="465.65854769543495"/>
    <n v="341.09984825491813"/>
    <n v="0.11608529166825263"/>
    <n v="1.1707544230346145"/>
    <n v="0.36673425428521156"/>
    <n v="-20.132568587652727"/>
    <n v="-63.660945788848174"/>
    <n v="-63.6558560654777"/>
    <n v="-40.659533212136168"/>
    <n v="-1.9225847797821084E-2"/>
    <n v="-0.1494810140742967"/>
    <n v="-6.2852186108297764E-2"/>
    <n v="0"/>
    <n v="0"/>
    <n v="0"/>
    <n v="0"/>
    <n v="0"/>
    <n v="0"/>
    <n v="0"/>
  </r>
  <r>
    <x v="8"/>
    <x v="0"/>
    <s v="44751_1"/>
    <n v="177.38784743204218"/>
    <n v="409.66778957974134"/>
    <n v="400.50541025734225"/>
    <n v="296.36138258455907"/>
    <n v="0.10120838747740676"/>
    <n v="1.0173366149192347"/>
    <n v="0.32159446218059978"/>
    <n v="-20.333456791893038"/>
    <n v="-61.843896331941906"/>
    <n v="-59.948518907616318"/>
    <n v="-38.317778848514131"/>
    <n v="-2.1499743103512988E-2"/>
    <n v="-0.16207728298883486"/>
    <n v="-6.9114502959095631E-2"/>
    <n v="0"/>
    <n v="0"/>
    <n v="0"/>
    <n v="0"/>
    <n v="0"/>
    <n v="0"/>
    <n v="0"/>
  </r>
  <r>
    <x v="8"/>
    <x v="1"/>
    <s v="44751_2"/>
    <n v="155.99458523066815"/>
    <n v="353.26110086913559"/>
    <n v="341.02174976663343"/>
    <n v="255.90881719072163"/>
    <n v="9.1245424450481227E-2"/>
    <n v="0.90058719684154853"/>
    <n v="0.29080900727891196"/>
    <n v="-20.776767189786309"/>
    <n v="-61.413841517342149"/>
    <n v="-57.841424877745467"/>
    <n v="-37.019755179668778"/>
    <n v="-2.2063054978886835E-2"/>
    <n v="-0.1722429531078126"/>
    <n v="-7.0882042051114438E-2"/>
    <n v="0"/>
    <n v="0"/>
    <n v="0"/>
    <n v="0"/>
    <n v="0"/>
    <n v="0"/>
    <n v="0"/>
  </r>
  <r>
    <x v="8"/>
    <x v="2"/>
    <s v="44751_3"/>
    <n v="140.32027232192667"/>
    <n v="312.33947278794966"/>
    <n v="297.80550285487556"/>
    <n v="227.12835552735001"/>
    <n v="8.7171470850287106E-2"/>
    <n v="0.81179394386567783"/>
    <n v="0.27795389613077398"/>
    <n v="-20.795848401639724"/>
    <n v="-56.795031316381085"/>
    <n v="-53.802261153197136"/>
    <n v="-35.571739853962342"/>
    <n v="-2.1392292898633192E-2"/>
    <n v="-0.17471341468086518"/>
    <n v="-6.8662266012624804E-2"/>
    <n v="0"/>
    <n v="0"/>
    <n v="0"/>
    <n v="0"/>
    <n v="0"/>
    <n v="0"/>
    <n v="0"/>
  </r>
  <r>
    <x v="8"/>
    <x v="3"/>
    <s v="44751_4"/>
    <n v="130.83278914278881"/>
    <n v="286.24871405226065"/>
    <n v="270.46825739114183"/>
    <n v="209.45829362753352"/>
    <n v="8.6358428487126312E-2"/>
    <n v="0.77061473766241784"/>
    <n v="0.2749417551952279"/>
    <n v="-19.983784162767911"/>
    <n v="-51.537620263159418"/>
    <n v="-48.586896350823075"/>
    <n v="-33.116083783725031"/>
    <n v="-2.099175025617861E-2"/>
    <n v="-0.17338147209416285"/>
    <n v="-6.7395433509135461E-2"/>
    <n v="0"/>
    <n v="0"/>
    <n v="0"/>
    <n v="0"/>
    <n v="0"/>
    <n v="0"/>
    <n v="0"/>
  </r>
  <r>
    <x v="8"/>
    <x v="4"/>
    <s v="44751_5"/>
    <n v="124.57287668427534"/>
    <n v="270.84305031882656"/>
    <n v="253.21852454616405"/>
    <n v="198.16054172841379"/>
    <n v="8.5561258432857057E-2"/>
    <n v="0.7530533356981457"/>
    <n v="0.27255936506345135"/>
    <n v="-21.248085489168048"/>
    <n v="-53.969333846757372"/>
    <n v="-50.663060814698476"/>
    <n v="-34.756380915010567"/>
    <n v="-2.1430734564211289E-2"/>
    <n v="-0.17942657607223753"/>
    <n v="-6.8702979383484256E-2"/>
    <n v="0"/>
    <n v="0"/>
    <n v="0"/>
    <n v="0"/>
    <n v="0"/>
    <n v="0"/>
    <n v="0"/>
  </r>
  <r>
    <x v="8"/>
    <x v="5"/>
    <s v="44751_6"/>
    <n v="123.92318169490977"/>
    <n v="267.47548562336857"/>
    <n v="249.19929996027585"/>
    <n v="196.03588224472284"/>
    <n v="8.4470940465121644E-2"/>
    <n v="0.76053211664753351"/>
    <n v="0.26922149515669941"/>
    <n v="-21.335715495810408"/>
    <n v="-54.60855772450109"/>
    <n v="-51.361366084319819"/>
    <n v="-34.928561676060475"/>
    <n v="-2.2242006718223586E-2"/>
    <n v="-0.17888607093774625"/>
    <n v="-7.1182963079500533E-2"/>
    <n v="0"/>
    <n v="0"/>
    <n v="0"/>
    <n v="0"/>
    <n v="0"/>
    <n v="0"/>
    <n v="0"/>
  </r>
  <r>
    <x v="8"/>
    <x v="6"/>
    <s v="44751_7"/>
    <n v="127.32685230703036"/>
    <n v="273.05574557951178"/>
    <n v="254.37776553755012"/>
    <n v="200.93608916800974"/>
    <n v="8.63450564467899E-2"/>
    <n v="0.7656478060035794"/>
    <n v="0.27472020546607889"/>
    <n v="-20.232097715122887"/>
    <n v="-53.988077759680941"/>
    <n v="-51.399525223547329"/>
    <n v="-33.774886779561768"/>
    <n v="-2.1641500304461051E-2"/>
    <n v="-0.17840808453725504"/>
    <n v="-6.9381831335331601E-2"/>
    <n v="0"/>
    <n v="0"/>
    <n v="0"/>
    <n v="0"/>
    <n v="0"/>
    <n v="0"/>
    <n v="0"/>
  </r>
  <r>
    <x v="8"/>
    <x v="7"/>
    <s v="44751_8"/>
    <n v="136.28129184971763"/>
    <n v="290.7668142493655"/>
    <n v="271.30315348889343"/>
    <n v="215.550337120769"/>
    <n v="8.9650683807050324E-2"/>
    <n v="0.80408067896955837"/>
    <n v="0.28471760337275615"/>
    <n v="-24.858294216621744"/>
    <n v="-57.706364442617023"/>
    <n v="-54.402873590243374"/>
    <n v="-39.84528566045968"/>
    <n v="-2.033326223312731E-2"/>
    <n v="-0.17335696836794956"/>
    <n v="-6.5817414455537002E-2"/>
    <n v="0"/>
    <n v="0"/>
    <n v="0"/>
    <n v="0"/>
    <n v="0"/>
    <n v="0"/>
    <n v="0"/>
  </r>
  <r>
    <x v="8"/>
    <x v="8"/>
    <s v="44751_9"/>
    <n v="147.7103720235294"/>
    <n v="320.29838951569104"/>
    <n v="299.78950567170551"/>
    <n v="237.02408838132399"/>
    <n v="9.6577207673689047E-2"/>
    <n v="0.89626623852241116"/>
    <n v="0.30649921871302899"/>
    <n v="-27.766437536073415"/>
    <n v="-55.515217435719414"/>
    <n v="-53.001843161666905"/>
    <n v="-43.517889365889928"/>
    <n v="-1.3280943704657423E-2"/>
    <n v="-0.11914927004391615"/>
    <n v="-4.5289367230216072E-2"/>
    <n v="0"/>
    <n v="0"/>
    <n v="0"/>
    <n v="0"/>
    <n v="0"/>
    <n v="0"/>
    <n v="0"/>
  </r>
  <r>
    <x v="8"/>
    <x v="9"/>
    <s v="44751_10"/>
    <n v="168.69300431287743"/>
    <n v="369.53225567722461"/>
    <n v="349.18093494311381"/>
    <n v="273.4660583083525"/>
    <n v="0.10454037063822404"/>
    <n v="1.0331377281532614"/>
    <n v="0.33160747265771295"/>
    <n v="-23.465721590422774"/>
    <n v="-47.639723203347323"/>
    <n v="-45.877034689002983"/>
    <n v="-38.13840338028848"/>
    <n v="-4.1180096478895794E-3"/>
    <n v="-5.9270500010136305E-2"/>
    <n v="-1.8902280211246378E-2"/>
    <n v="0"/>
    <n v="0"/>
    <n v="0"/>
    <n v="0"/>
    <n v="0"/>
    <n v="0"/>
    <n v="0"/>
  </r>
  <r>
    <x v="8"/>
    <x v="10"/>
    <s v="44751_11"/>
    <n v="181.95442090910302"/>
    <n v="406.21563138140692"/>
    <n v="386.38452663619404"/>
    <n v="300.06190030105068"/>
    <n v="0.10623785144670077"/>
    <n v="1.0902992790037995"/>
    <n v="0.33801696109302143"/>
    <n v="-20.454036663769763"/>
    <n v="-43.364490139892695"/>
    <n v="-43.71488181407193"/>
    <n v="-35.126385005486981"/>
    <n v="-3.1361310728101992E-3"/>
    <n v="-4.4614574873175411E-2"/>
    <n v="-1.6011768391101577E-2"/>
    <n v="0"/>
    <n v="0"/>
    <n v="0"/>
    <n v="0"/>
    <n v="0"/>
    <n v="0"/>
    <n v="0"/>
  </r>
  <r>
    <x v="8"/>
    <x v="11"/>
    <s v="44751_12"/>
    <n v="196.20076620318764"/>
    <n v="437.0895277389497"/>
    <n v="417.52691297432773"/>
    <n v="323.52660578444602"/>
    <n v="0.10535854873662819"/>
    <n v="1.0738272891528162"/>
    <n v="0.33513559112459923"/>
    <n v="-20.644285302770882"/>
    <n v="-48.490406364196417"/>
    <n v="-50.430244752455962"/>
    <n v="-38.045938566344908"/>
    <n v="1.9719669904547121E-3"/>
    <n v="-2.171907905783468E-2"/>
    <n v="-1.0379978437234701E-3"/>
    <n v="0"/>
    <n v="0"/>
    <n v="0"/>
    <n v="0"/>
    <n v="0"/>
    <n v="0"/>
    <n v="0"/>
  </r>
  <r>
    <x v="8"/>
    <x v="12"/>
    <s v="44751_13"/>
    <n v="210.88096030672909"/>
    <n v="461.52690126868532"/>
    <n v="446.17009747334583"/>
    <n v="345.94572924175645"/>
    <n v="9.2800042430676896E-2"/>
    <n v="1.0312546945181458"/>
    <n v="0.29587504668524656"/>
    <n v="-19.08369162635454"/>
    <n v="-46.71503292992314"/>
    <n v="-47.800055440814234"/>
    <n v="-35.693113723060044"/>
    <n v="6.2667919204447938E-5"/>
    <n v="-2.8902940756215148E-2"/>
    <n v="-6.810152966515071E-3"/>
    <n v="0"/>
    <n v="0"/>
    <n v="0"/>
    <n v="0"/>
    <n v="0"/>
    <n v="0"/>
    <n v="0"/>
  </r>
  <r>
    <x v="8"/>
    <x v="13"/>
    <s v="44751_14"/>
    <n v="219.51480909143291"/>
    <n v="493.59050845886867"/>
    <n v="489.56262250041681"/>
    <n v="379.06030787523264"/>
    <n v="8.0221015090373674E-2"/>
    <n v="0.82642371923998648"/>
    <n v="0.2559727529055893"/>
    <n v="-18.513756020453332"/>
    <n v="-45.473061699366482"/>
    <n v="-44.196708733587435"/>
    <n v="-32.77207195805574"/>
    <n v="3.7247376278012004E-3"/>
    <n v="-3.2597949151930809E-2"/>
    <n v="3.9685389928350509E-3"/>
    <n v="0"/>
    <n v="0"/>
    <n v="0"/>
    <n v="0"/>
    <n v="0"/>
    <n v="0"/>
    <n v="0"/>
  </r>
  <r>
    <x v="8"/>
    <x v="14"/>
    <s v="44751_15"/>
    <n v="226.47573671691293"/>
    <n v="522.76479863251222"/>
    <n v="518.88228854088288"/>
    <n v="399.70194912198428"/>
    <n v="7.7000410698442406E-2"/>
    <n v="0.8563641365276079"/>
    <n v="0.2466922252247665"/>
    <n v="-18.626625868491612"/>
    <n v="-45.993903372000567"/>
    <n v="-45.343321510221955"/>
    <n v="-32.698088864512634"/>
    <n v="6.8584422800136487E-4"/>
    <n v="-4.7605096169519245E-2"/>
    <n v="-4.7982218642952891E-3"/>
    <n v="0"/>
    <n v="0"/>
    <n v="0"/>
    <n v="0"/>
    <n v="0"/>
    <n v="0"/>
    <n v="0"/>
  </r>
  <r>
    <x v="8"/>
    <x v="15"/>
    <s v="44751_16"/>
    <n v="215.09912052399514"/>
    <n v="501.46693847362701"/>
    <n v="494.34517311840614"/>
    <n v="380.5756078964431"/>
    <n v="7.3792966148109693E-2"/>
    <n v="0.87357600046863182"/>
    <n v="0.23765866483661957"/>
    <n v="-21.166784710542046"/>
    <n v="-51.520743652672678"/>
    <n v="-50.692615880731339"/>
    <n v="-37.223559816453296"/>
    <n v="-3.6548528321463099E-3"/>
    <n v="-8.131847517631563E-2"/>
    <n v="-1.7326678154044164E-2"/>
    <n v="0"/>
    <n v="0"/>
    <n v="0"/>
    <n v="0"/>
    <n v="0"/>
    <n v="0"/>
    <n v="0"/>
  </r>
  <r>
    <x v="8"/>
    <x v="16"/>
    <s v="44751_17"/>
    <n v="208.85995201302495"/>
    <n v="485.51778803292859"/>
    <n v="477.18293189165462"/>
    <n v="365.251360953247"/>
    <n v="7.0974973507460237E-2"/>
    <n v="0.91095630163698504"/>
    <n v="0.21909790641044391"/>
    <n v="-23.316017600614238"/>
    <n v="-55.87412661288765"/>
    <n v="-54.565626838088505"/>
    <n v="-40.694240297945555"/>
    <n v="-8.436882266109497E-3"/>
    <n v="-9.5113259625558652E-2"/>
    <n v="-2.8222565260904983E-2"/>
    <n v="0"/>
    <n v="0"/>
    <n v="0"/>
    <n v="0"/>
    <n v="0"/>
    <n v="0"/>
    <n v="0"/>
  </r>
  <r>
    <x v="8"/>
    <x v="17"/>
    <s v="44751_18"/>
    <n v="220.60177610697966"/>
    <n v="514.52177932408733"/>
    <n v="507.99248106681233"/>
    <n v="385.88539642193621"/>
    <n v="7.462321965557403E-2"/>
    <n v="0.98293037004343209"/>
    <n v="0.21495942564701048"/>
    <n v="-23.31629310969068"/>
    <n v="-54.480020397804886"/>
    <n v="-50.964307067123762"/>
    <n v="-39.355426592246602"/>
    <n v="-1.2634234671395454E-2"/>
    <n v="-0.11897527843422662"/>
    <n v="-3.6394138995714732E-2"/>
    <n v="0"/>
    <n v="0"/>
    <n v="0"/>
    <n v="0"/>
    <n v="0"/>
    <n v="0"/>
    <n v="0"/>
  </r>
  <r>
    <x v="8"/>
    <x v="18"/>
    <s v="44751_19"/>
    <n v="234.9170596001623"/>
    <n v="551.86416888360998"/>
    <n v="547.59965407329105"/>
    <n v="413.36074677612345"/>
    <n v="9.8636010239951805E-2"/>
    <n v="1.1371533513643675"/>
    <n v="0.2841305991239006"/>
    <n v="-23.803435269548721"/>
    <n v="-54.577663767076828"/>
    <n v="-49.537213029720114"/>
    <n v="-39.275913919384877"/>
    <n v="-1.6649502868817043E-2"/>
    <n v="-0.14787708911406722"/>
    <n v="-4.7960508679577338E-2"/>
    <n v="0"/>
    <n v="0"/>
    <n v="0"/>
    <n v="0"/>
    <n v="0"/>
    <n v="0"/>
    <n v="0"/>
  </r>
  <r>
    <x v="8"/>
    <x v="19"/>
    <s v="44751_20"/>
    <n v="237.10167158888453"/>
    <n v="558.7889976728668"/>
    <n v="554.46799171325506"/>
    <n v="417.87512116791038"/>
    <n v="0.11305354514006419"/>
    <n v="1.1558386542774164"/>
    <n v="0.32932322136894449"/>
    <n v="-24.495651179329752"/>
    <n v="-56.410447575058456"/>
    <n v="-51.35847379153514"/>
    <n v="-40.469837044871198"/>
    <n v="-1.728617469255871E-2"/>
    <n v="-0.16154185014750536"/>
    <n v="-4.9535566949194941E-2"/>
    <n v="0"/>
    <n v="0"/>
    <n v="0"/>
    <n v="0"/>
    <n v="0"/>
    <n v="0"/>
    <n v="0"/>
  </r>
  <r>
    <x v="8"/>
    <x v="20"/>
    <s v="44751_21"/>
    <n v="231.83284294755373"/>
    <n v="545.24566370502259"/>
    <n v="543.6389139985904"/>
    <n v="410.17719273053956"/>
    <n v="0.1258379511593318"/>
    <n v="1.1771155964038242"/>
    <n v="0.37024969765556615"/>
    <n v="-26.638052746081037"/>
    <n v="-61.42487177988879"/>
    <n v="-56.55860980791546"/>
    <n v="-44.03036352194048"/>
    <n v="-1.8939355007089233E-2"/>
    <n v="-0.17403699694195485"/>
    <n v="-5.4618780615522847E-2"/>
    <n v="0"/>
    <n v="0"/>
    <n v="0"/>
    <n v="0"/>
    <n v="0"/>
    <n v="0"/>
    <n v="0"/>
  </r>
  <r>
    <x v="8"/>
    <x v="21"/>
    <s v="44751_22"/>
    <n v="225.49723299179956"/>
    <n v="531.68376137555299"/>
    <n v="531.2037361317773"/>
    <n v="399.43143312337236"/>
    <n v="0.12486217975209385"/>
    <n v="1.1585726206921052"/>
    <n v="0.36710189499642731"/>
    <n v="-28.161243398703316"/>
    <n v="-65.522362117072475"/>
    <n v="-60.321323338782605"/>
    <n v="-46.909353681025081"/>
    <n v="-1.950131251355618E-2"/>
    <n v="-0.17944737521040813"/>
    <n v="-5.6549873080816354E-2"/>
    <n v="0"/>
    <n v="0"/>
    <n v="0"/>
    <n v="0"/>
    <n v="0"/>
    <n v="0"/>
    <n v="0"/>
  </r>
  <r>
    <x v="8"/>
    <x v="22"/>
    <s v="44751_23"/>
    <n v="213.52130605544619"/>
    <n v="503.63228389007776"/>
    <n v="502.76837336291197"/>
    <n v="376.87215214527731"/>
    <n v="0.11969530275266935"/>
    <n v="1.0951731613270306"/>
    <n v="0.35173764806619545"/>
    <n v="-29.429214242712263"/>
    <n v="-69.362524276796989"/>
    <n v="-64.404538255344661"/>
    <n v="-49.093589735748196"/>
    <n v="-2.0980606302767733E-2"/>
    <n v="-0.1951801744593806"/>
    <n v="-6.0840117972571529E-2"/>
    <n v="0"/>
    <n v="0"/>
    <n v="0"/>
    <n v="0"/>
    <n v="0"/>
    <n v="0"/>
    <n v="0"/>
  </r>
  <r>
    <x v="8"/>
    <x v="23"/>
    <s v="44751_24"/>
    <n v="198.01579093637997"/>
    <n v="461.00377870120315"/>
    <n v="458.46912311875383"/>
    <n v="342.96729621817144"/>
    <n v="0.11442501970838359"/>
    <n v="1.0178305412796596"/>
    <n v="0.3363838476584492"/>
    <n v="-20.781641832684933"/>
    <n v="-53.367452038988795"/>
    <n v="-48.579759616743118"/>
    <n v="-33.559978806860833"/>
    <n v="-2.2050226292727244E-2"/>
    <n v="-0.20196468630066342"/>
    <n v="-6.3978213609802354E-2"/>
    <n v="0"/>
    <n v="0"/>
    <n v="0"/>
    <n v="0"/>
    <n v="0"/>
    <n v="0"/>
    <n v="0"/>
  </r>
  <r>
    <x v="9"/>
    <x v="0"/>
    <s v="44752_1"/>
    <n v="175.12656987632974"/>
    <n v="404.11990737448855"/>
    <n v="398.36915926495828"/>
    <n v="300.30451706390852"/>
    <n v="0.10227798386974744"/>
    <n v="0.8945407501506385"/>
    <n v="0.30055159319953695"/>
    <n v="-18.743412673560432"/>
    <n v="-51.670956248643257"/>
    <n v="-47.35173889666352"/>
    <n v="-31.177647616319994"/>
    <n v="-2.2554456515288597E-2"/>
    <n v="-0.20705923155313538"/>
    <n v="-6.538583602077197E-2"/>
    <n v="0"/>
    <n v="0"/>
    <n v="0"/>
    <n v="0"/>
    <n v="0"/>
    <n v="0"/>
    <n v="0"/>
  </r>
  <r>
    <x v="9"/>
    <x v="1"/>
    <s v="44752_2"/>
    <n v="153.78015552133894"/>
    <n v="350.28172952910541"/>
    <n v="341.31854999697111"/>
    <n v="259.9795705811498"/>
    <n v="9.4533961376943726E-2"/>
    <n v="0.79320214556875779"/>
    <n v="0.27736948011693591"/>
    <n v="-12.326974464240882"/>
    <n v="-40.329457683831379"/>
    <n v="-39.320935628498326"/>
    <n v="-20.888034690876019"/>
    <n v="-2.1481390902434321E-2"/>
    <n v="-0.20496074752309257"/>
    <n v="-6.2032814658742205E-2"/>
    <n v="0"/>
    <n v="0"/>
    <n v="0"/>
    <n v="0"/>
    <n v="0"/>
    <n v="0"/>
    <n v="0"/>
  </r>
  <r>
    <x v="9"/>
    <x v="2"/>
    <s v="44752_3"/>
    <n v="138.12187353720415"/>
    <n v="309.84585039905539"/>
    <n v="297.7800288822724"/>
    <n v="230.44015743558052"/>
    <n v="8.9688513740731501E-2"/>
    <n v="0.735714142737526"/>
    <n v="0.26294672300084743"/>
    <n v="-11.277953336921673"/>
    <n v="-34.284786313824569"/>
    <n v="-30.967093162076452"/>
    <n v="-18.008246154962762"/>
    <n v="-2.1340741058481973E-2"/>
    <n v="-0.20096735984090192"/>
    <n v="-6.156287742168897E-2"/>
    <n v="0"/>
    <n v="0"/>
    <n v="0"/>
    <n v="0"/>
    <n v="0"/>
    <n v="0"/>
    <n v="0"/>
  </r>
  <r>
    <x v="9"/>
    <x v="3"/>
    <s v="44752_4"/>
    <n v="127.81427815916419"/>
    <n v="282.56989988027374"/>
    <n v="268.78778631489774"/>
    <n v="211.02740695341481"/>
    <n v="8.7247234131359597E-2"/>
    <n v="0.69349153261065222"/>
    <n v="0.25571304589260679"/>
    <n v="-11.729355730078726"/>
    <n v="-35.080611598083806"/>
    <n v="-31.319701004443775"/>
    <n v="-18.562496664476495"/>
    <n v="-2.0959491725647351E-2"/>
    <n v="-0.20220379724635984"/>
    <n v="-6.0523150779177928E-2"/>
    <n v="0"/>
    <n v="0"/>
    <n v="0"/>
    <n v="0"/>
    <n v="0"/>
    <n v="0"/>
    <n v="0"/>
  </r>
  <r>
    <x v="9"/>
    <x v="4"/>
    <s v="44752_5"/>
    <n v="121.72923214757607"/>
    <n v="265.3781342931627"/>
    <n v="250.36159251720292"/>
    <n v="199.00138012112848"/>
    <n v="8.3280053468204815E-2"/>
    <n v="0.65595194659999612"/>
    <n v="0.24390921715349206"/>
    <n v="-11.704785715939774"/>
    <n v="-35.221317360751264"/>
    <n v="-31.527994753713543"/>
    <n v="-18.681558674740916"/>
    <n v="-2.2449381829840166E-2"/>
    <n v="-0.20718640891071063"/>
    <n v="-6.4793717468434389E-2"/>
    <n v="0"/>
    <n v="0"/>
    <n v="0"/>
    <n v="0"/>
    <n v="0"/>
    <n v="0"/>
    <n v="0"/>
  </r>
  <r>
    <x v="9"/>
    <x v="5"/>
    <s v="44752_6"/>
    <n v="119.60359253193573"/>
    <n v="258.07362340440534"/>
    <n v="242.30207798990591"/>
    <n v="194.55375113992764"/>
    <n v="8.2078077308202768E-2"/>
    <n v="0.64058690184461453"/>
    <n v="0.24035441413925712"/>
    <n v="-11.753846368692573"/>
    <n v="-35.357735967227903"/>
    <n v="-31.574745980989412"/>
    <n v="-18.608756838074132"/>
    <n v="-2.3042081409724614E-2"/>
    <n v="-0.21026550039541095"/>
    <n v="-6.6585039689640427E-2"/>
    <n v="0"/>
    <n v="0"/>
    <n v="0"/>
    <n v="0"/>
    <n v="0"/>
    <n v="0"/>
    <n v="0"/>
  </r>
  <r>
    <x v="9"/>
    <x v="6"/>
    <s v="44752_7"/>
    <n v="120.67504036291764"/>
    <n v="258.89206560058614"/>
    <n v="242.32438186986386"/>
    <n v="196.01085020376141"/>
    <n v="8.308678946589601E-2"/>
    <n v="0.64977845177029947"/>
    <n v="0.24345533632265073"/>
    <n v="-11.319819673739168"/>
    <n v="-34.702823279368296"/>
    <n v="-31.056655140653039"/>
    <n v="-17.763035779926305"/>
    <n v="-2.3126611603134589E-2"/>
    <n v="-0.21022254422146819"/>
    <n v="-6.6885931508373658E-2"/>
    <n v="0"/>
    <n v="0"/>
    <n v="0"/>
    <n v="0"/>
    <n v="0"/>
    <n v="0"/>
    <n v="0"/>
  </r>
  <r>
    <x v="9"/>
    <x v="7"/>
    <s v="44752_8"/>
    <n v="124.4723427440107"/>
    <n v="265.46406030519699"/>
    <n v="248.56874496604053"/>
    <n v="202.07559211635055"/>
    <n v="8.1323169186956965E-2"/>
    <n v="0.64509958665695211"/>
    <n v="0.23871651420091528"/>
    <n v="-10.251814141535274"/>
    <n v="-33.149669545220327"/>
    <n v="-30.060603778319553"/>
    <n v="-16.199312879715929"/>
    <n v="-2.1631049191877791E-2"/>
    <n v="-0.20311193664520824"/>
    <n v="-6.260537986293585E-2"/>
    <n v="0"/>
    <n v="0"/>
    <n v="0"/>
    <n v="0"/>
    <n v="0"/>
    <n v="0"/>
    <n v="0"/>
  </r>
  <r>
    <x v="9"/>
    <x v="8"/>
    <s v="44752_9"/>
    <n v="132.05228601307726"/>
    <n v="281.49435093727277"/>
    <n v="265.07029534840342"/>
    <n v="215.43821768806424"/>
    <n v="8.27385960135959E-2"/>
    <n v="0.67249915654580639"/>
    <n v="0.243573548083938"/>
    <n v="-9.4295043024761345"/>
    <n v="-32.158797887694604"/>
    <n v="-30.374113441148996"/>
    <n v="-15.363236561909751"/>
    <n v="-1.7898032071023261E-2"/>
    <n v="-0.18541509112811411"/>
    <n v="-5.1817721259812918E-2"/>
    <n v="0"/>
    <n v="0"/>
    <n v="0"/>
    <n v="0"/>
    <n v="0"/>
    <n v="0"/>
    <n v="0"/>
  </r>
  <r>
    <x v="9"/>
    <x v="9"/>
    <s v="44752_10"/>
    <n v="152.22350413176432"/>
    <n v="329.55789951795384"/>
    <n v="314.90881275683182"/>
    <n v="251.98764015500993"/>
    <n v="9.3413210440209338E-2"/>
    <n v="0.81489638392399288"/>
    <n v="0.27516129414665763"/>
    <n v="-11.182085359324788"/>
    <n v="-34.691893584411829"/>
    <n v="-34.035864800812689"/>
    <n v="-19.374503595220858"/>
    <n v="-1.158376722604316E-2"/>
    <n v="-0.14665528870501388"/>
    <n v="-3.3681730281405961E-2"/>
    <n v="0"/>
    <n v="0"/>
    <n v="0"/>
    <n v="0"/>
    <n v="0"/>
    <n v="0"/>
    <n v="0"/>
  </r>
  <r>
    <x v="9"/>
    <x v="10"/>
    <s v="44752_11"/>
    <n v="172.81109817956892"/>
    <n v="380.95152415766552"/>
    <n v="367.99358093750021"/>
    <n v="289.14145675359282"/>
    <n v="0.10017098616170388"/>
    <n v="0.93048319764798648"/>
    <n v="0.2955421203675862"/>
    <n v="-10.056401720716579"/>
    <n v="-35.365914684182471"/>
    <n v="-34.55758819916197"/>
    <n v="-18.548290387096799"/>
    <n v="-9.9672754495010486E-3"/>
    <n v="-0.13436174072477872"/>
    <n v="-2.9051458357307023E-2"/>
    <n v="0"/>
    <n v="0"/>
    <n v="0"/>
    <n v="0"/>
    <n v="0"/>
    <n v="0"/>
    <n v="0"/>
  </r>
  <r>
    <x v="9"/>
    <x v="11"/>
    <s v="44752_12"/>
    <n v="189.15830525068736"/>
    <n v="420.37145961710314"/>
    <n v="408.9335495558384"/>
    <n v="317.40802391687163"/>
    <n v="0.10030822888188076"/>
    <n v="1.0128769866783558"/>
    <n v="0.29687673233862472"/>
    <n v="-7.0181461746615739"/>
    <n v="-31.963433390162013"/>
    <n v="-30.625404963210457"/>
    <n v="-13.933880675038381"/>
    <n v="-7.9000211701807568E-3"/>
    <n v="-0.11205792021817135"/>
    <n v="-2.2901964219791765E-2"/>
    <n v="0"/>
    <n v="0"/>
    <n v="0"/>
    <n v="0"/>
    <n v="0"/>
    <n v="0"/>
    <n v="0"/>
  </r>
  <r>
    <x v="9"/>
    <x v="12"/>
    <s v="44752_13"/>
    <n v="203.9267042948388"/>
    <n v="453.23575439484449"/>
    <n v="442.75527427392245"/>
    <n v="342.62750850914682"/>
    <n v="0.10105129478199021"/>
    <n v="1.0484860511142182"/>
    <n v="0.30011939725941111"/>
    <n v="-9.0225092747039479"/>
    <n v="-33.704110399570638"/>
    <n v="-32.471537697972394"/>
    <n v="-18.065731560969091"/>
    <n v="-7.0738076936869149E-3"/>
    <n v="-0.1012969018127996"/>
    <n v="-2.0618861070115947E-2"/>
    <n v="0"/>
    <n v="0"/>
    <n v="0"/>
    <n v="0"/>
    <n v="0"/>
    <n v="0"/>
    <n v="0"/>
  </r>
  <r>
    <x v="9"/>
    <x v="13"/>
    <s v="44752_14"/>
    <n v="220.28790283919133"/>
    <n v="495.06055512000614"/>
    <n v="485.84515940888332"/>
    <n v="374.49558430292063"/>
    <n v="0.10363510623919428"/>
    <n v="1.0986958865867784"/>
    <n v="0.3083242531459246"/>
    <n v="-8.9848063846773911"/>
    <n v="-31.766513202412597"/>
    <n v="-30.343884999704901"/>
    <n v="-17.583648847945202"/>
    <n v="-6.6082283168727961E-3"/>
    <n v="-9.5516701868483295E-2"/>
    <n v="-1.9443247071606121E-2"/>
    <n v="0"/>
    <n v="0"/>
    <n v="0"/>
    <n v="0"/>
    <n v="0"/>
    <n v="0"/>
    <n v="0"/>
  </r>
  <r>
    <x v="9"/>
    <x v="14"/>
    <s v="44752_15"/>
    <n v="230.36118191931007"/>
    <n v="526.71449864557326"/>
    <n v="521.85543939312254"/>
    <n v="393.98335250584347"/>
    <n v="0.100867096740241"/>
    <n v="1.1004270307037993"/>
    <n v="0.30030343227468431"/>
    <n v="-8.4958066775672663"/>
    <n v="-30.118228766553965"/>
    <n v="-28.564511740073282"/>
    <n v="-17.24163007142208"/>
    <n v="-7.3411118656362701E-3"/>
    <n v="-9.4598187310666534E-2"/>
    <n v="-2.1660352175106597E-2"/>
    <n v="0"/>
    <n v="0"/>
    <n v="0"/>
    <n v="0"/>
    <n v="0"/>
    <n v="0"/>
    <n v="0"/>
  </r>
  <r>
    <x v="9"/>
    <x v="15"/>
    <s v="44752_16"/>
    <n v="232.77309818043122"/>
    <n v="535.79926220973823"/>
    <n v="530.5310181881174"/>
    <n v="399.49645638438693"/>
    <n v="9.8074082576604202E-2"/>
    <n v="1.0984467006529599"/>
    <n v="0.29210889532175299"/>
    <n v="-10.104236927908106"/>
    <n v="-34.61582538948398"/>
    <n v="-33.352917468530578"/>
    <n v="-21.19645992930851"/>
    <n v="-8.6730785985664419E-3"/>
    <n v="-0.10273312780683765"/>
    <n v="-2.5488016862475503E-2"/>
    <n v="0"/>
    <n v="0"/>
    <n v="0"/>
    <n v="0"/>
    <n v="0"/>
    <n v="0"/>
    <n v="0"/>
  </r>
  <r>
    <x v="9"/>
    <x v="16"/>
    <s v="44752_17"/>
    <n v="235.57050175808217"/>
    <n v="544.37711767949145"/>
    <n v="539.1999910099214"/>
    <n v="404.43616512304283"/>
    <n v="9.2948309852173727E-2"/>
    <n v="1.0898676909971787"/>
    <n v="0.27731262620838226"/>
    <n v="-11.872975047078405"/>
    <n v="-37.308332272648613"/>
    <n v="-36.030467214150818"/>
    <n v="-24.566630892467785"/>
    <n v="-1.3139219814477769E-2"/>
    <n v="-0.12424291563052076"/>
    <n v="-3.85143122091028E-2"/>
    <n v="0"/>
    <n v="0"/>
    <n v="0"/>
    <n v="0"/>
    <n v="0"/>
    <n v="0"/>
    <n v="0"/>
  </r>
  <r>
    <x v="9"/>
    <x v="17"/>
    <s v="44752_18"/>
    <n v="246.03360547689189"/>
    <n v="562.336084224959"/>
    <n v="557.48362967685807"/>
    <n v="419.93610380370438"/>
    <n v="0.10162410532150326"/>
    <n v="1.1366564748432533"/>
    <n v="0.30295239340780816"/>
    <n v="-13.306061114320784"/>
    <n v="-37.959196340562784"/>
    <n v="-35.566711619030471"/>
    <n v="-26.235855111267163"/>
    <n v="-1.6318831228798281E-2"/>
    <n v="-0.13977284945337579"/>
    <n v="-4.7767008932672619E-2"/>
    <n v="0"/>
    <n v="0"/>
    <n v="0"/>
    <n v="0"/>
    <n v="0"/>
    <n v="0"/>
    <n v="0"/>
  </r>
  <r>
    <x v="9"/>
    <x v="18"/>
    <s v="44752_19"/>
    <n v="258.80310187308976"/>
    <n v="591.34127949544745"/>
    <n v="586.5611224091416"/>
    <n v="442.3703877877997"/>
    <n v="0.12937146072629035"/>
    <n v="1.2939199002257353"/>
    <n v="0.3829699815335868"/>
    <n v="-14.348076809902006"/>
    <n v="-39.742594824647355"/>
    <n v="-37.665761494769185"/>
    <n v="-27.064688288242969"/>
    <n v="-1.9749863206367988E-2"/>
    <n v="-0.16016531581565649"/>
    <n v="-5.771181389027822E-2"/>
    <n v="0"/>
    <n v="0"/>
    <n v="0"/>
    <n v="0"/>
    <n v="0"/>
    <n v="0"/>
    <n v="0"/>
  </r>
  <r>
    <x v="9"/>
    <x v="19"/>
    <s v="44752_20"/>
    <n v="262.14574168045709"/>
    <n v="600.88917780834788"/>
    <n v="596.7342690838351"/>
    <n v="449.66973615657054"/>
    <n v="0.13672336549616934"/>
    <n v="1.3419369407019517"/>
    <n v="0.40409328664831967"/>
    <n v="-14.833373041761483"/>
    <n v="-39.716741986365328"/>
    <n v="-37.792466081170723"/>
    <n v="-27.359069026714455"/>
    <n v="-1.9596701025402525E-2"/>
    <n v="-0.15625615114657965"/>
    <n v="-5.7094553172116772E-2"/>
    <n v="0"/>
    <n v="0"/>
    <n v="0"/>
    <n v="0"/>
    <n v="0"/>
    <n v="0"/>
    <n v="0"/>
  </r>
  <r>
    <x v="9"/>
    <x v="20"/>
    <s v="44752_21"/>
    <n v="260.26012737706088"/>
    <n v="600.687102689428"/>
    <n v="596.85868377419081"/>
    <n v="448.64718285462737"/>
    <n v="0.13657173026452005"/>
    <n v="1.386734663309845"/>
    <n v="0.40341979824633656"/>
    <n v="-13.556529116387313"/>
    <n v="-37.058977244147009"/>
    <n v="-35.403823404465946"/>
    <n v="-24.892783943729853"/>
    <n v="-2.0662857269183217E-2"/>
    <n v="-0.15812657468963193"/>
    <n v="-6.0212278790279884E-2"/>
    <n v="0"/>
    <n v="0"/>
    <n v="0"/>
    <n v="0"/>
    <n v="0"/>
    <n v="0"/>
    <n v="0"/>
  </r>
  <r>
    <x v="9"/>
    <x v="21"/>
    <s v="44752_22"/>
    <n v="251.64766500206849"/>
    <n v="583.44845690752481"/>
    <n v="580.09509300638638"/>
    <n v="434.62319279692679"/>
    <n v="0.13265625601734593"/>
    <n v="1.3514454407648624"/>
    <n v="0.39150957960291954"/>
    <n v="-10.410443081137204"/>
    <n v="-30.719072271098209"/>
    <n v="-29.466027711638962"/>
    <n v="-18.421815991530636"/>
    <n v="-2.139451515409176E-2"/>
    <n v="-0.16472065712972106"/>
    <n v="-6.253982625767214E-2"/>
    <n v="0"/>
    <n v="0"/>
    <n v="0"/>
    <n v="0"/>
    <n v="0"/>
    <n v="0"/>
    <n v="0"/>
  </r>
  <r>
    <x v="9"/>
    <x v="22"/>
    <s v="44752_23"/>
    <n v="231.26302501101938"/>
    <n v="538.27753503846895"/>
    <n v="534.32132795614598"/>
    <n v="399.55170860709489"/>
    <n v="0.12441290671155394"/>
    <n v="1.2517541630825288"/>
    <n v="0.36732515405306704"/>
    <n v="-11.839969208875548"/>
    <n v="-34.208545673101234"/>
    <n v="-33.20820719818613"/>
    <n v="-20.572679777466419"/>
    <n v="-2.1711393556912848E-2"/>
    <n v="-0.17152103785562539"/>
    <n v="-6.3269176706610863E-2"/>
    <n v="0"/>
    <n v="0"/>
    <n v="0"/>
    <n v="0"/>
    <n v="0"/>
    <n v="0"/>
    <n v="0"/>
  </r>
  <r>
    <x v="9"/>
    <x v="23"/>
    <s v="44752_24"/>
    <n v="203.75073666051719"/>
    <n v="471.56206967162319"/>
    <n v="467.2911060255654"/>
    <n v="349.73050167937134"/>
    <n v="0.11029028747298189"/>
    <n v="1.0987873640346599"/>
    <n v="0.32499694745130536"/>
    <n v="-13.301219404607767"/>
    <n v="-36.305344282020194"/>
    <n v="-35.294055168765176"/>
    <n v="-22.002150633553882"/>
    <n v="-2.2160470500135077E-2"/>
    <n v="-0.17583888951208215"/>
    <n v="-6.4413163026680084E-2"/>
    <n v="0"/>
    <n v="0"/>
    <n v="0"/>
    <n v="0"/>
    <n v="0"/>
    <n v="0"/>
    <n v="0"/>
  </r>
  <r>
    <x v="10"/>
    <x v="0"/>
    <s v="44753_1"/>
    <n v="172.49958294662019"/>
    <n v="395.54450562692665"/>
    <n v="387.11651830622986"/>
    <n v="292.02036634920302"/>
    <n v="9.8844789412713699E-2"/>
    <n v="0.95302546173050073"/>
    <n v="0.29083738978317364"/>
    <n v="-15.341057123254039"/>
    <n v="-38.939560920939186"/>
    <n v="-38.002410373118906"/>
    <n v="-24.399605477391539"/>
    <n v="-2.1865017587433418E-2"/>
    <n v="-0.1801338608261536"/>
    <n v="-6.3306191984758065E-2"/>
    <n v="0"/>
    <n v="0"/>
    <n v="0"/>
    <n v="0"/>
    <n v="0"/>
    <n v="0"/>
    <n v="0"/>
  </r>
  <r>
    <x v="10"/>
    <x v="1"/>
    <s v="44753_2"/>
    <n v="148.23072343010932"/>
    <n v="332.15720289688585"/>
    <n v="320.58672245119624"/>
    <n v="245.79415294097745"/>
    <n v="9.0648459661416644E-2"/>
    <n v="0.83868857038119105"/>
    <n v="0.2659524071124868"/>
    <n v="-17.48797823917997"/>
    <n v="-44.202508190187494"/>
    <n v="-43.171803614510331"/>
    <n v="-28.304391273305868"/>
    <n v="-2.1386840502823825E-2"/>
    <n v="-0.18705492034601021"/>
    <n v="-6.1791530934456586E-2"/>
    <n v="0"/>
    <n v="0"/>
    <n v="0"/>
    <n v="0"/>
    <n v="0"/>
    <n v="0"/>
    <n v="0"/>
  </r>
  <r>
    <x v="10"/>
    <x v="2"/>
    <s v="44753_3"/>
    <n v="133.71445326127102"/>
    <n v="294.48219756295174"/>
    <n v="279.86365502801311"/>
    <n v="218.30636340746935"/>
    <n v="8.7075858113943291E-2"/>
    <n v="0.77101127793462554"/>
    <n v="0.25504492645686966"/>
    <n v="-17.117230240373345"/>
    <n v="-43.132489616832764"/>
    <n v="-42.829050954121136"/>
    <n v="-27.828780188659241"/>
    <n v="-2.0658598351351989E-2"/>
    <n v="-0.17723213288430015"/>
    <n v="-5.9647218689651595E-2"/>
    <n v="0"/>
    <n v="0"/>
    <n v="0"/>
    <n v="0"/>
    <n v="0"/>
    <n v="0"/>
    <n v="0"/>
  </r>
  <r>
    <x v="10"/>
    <x v="3"/>
    <s v="44753_4"/>
    <n v="125.38944427941047"/>
    <n v="271.73804736152749"/>
    <n v="256.17284530404311"/>
    <n v="202.35917286394601"/>
    <n v="8.4460823163117649E-2"/>
    <n v="0.72660478606797618"/>
    <n v="0.24726300238861543"/>
    <n v="-17.26572601700439"/>
    <n v="-43.716899315296274"/>
    <n v="-43.472401162765635"/>
    <n v="-28.205252947334564"/>
    <n v="-2.0749706466575604E-2"/>
    <n v="-0.18223743406403886"/>
    <n v="-5.985663091671474E-2"/>
    <n v="0"/>
    <n v="0"/>
    <n v="0"/>
    <n v="0"/>
    <n v="0"/>
    <n v="0"/>
    <n v="0"/>
  </r>
  <r>
    <x v="10"/>
    <x v="4"/>
    <s v="44753_5"/>
    <n v="122.04152342647299"/>
    <n v="261.71185618428416"/>
    <n v="245.05361281185805"/>
    <n v="195.3805652629807"/>
    <n v="8.416972297942299E-2"/>
    <n v="0.71377326204388003"/>
    <n v="0.24620805131962714"/>
    <n v="-17.361777026343642"/>
    <n v="-44.551680822128382"/>
    <n v="-44.289005219118089"/>
    <n v="-28.498324991713943"/>
    <n v="-2.266310578883262E-2"/>
    <n v="-0.19138555335275498"/>
    <n v="-6.5379729618538052E-2"/>
    <n v="0"/>
    <n v="0"/>
    <n v="0"/>
    <n v="0"/>
    <n v="0"/>
    <n v="0"/>
    <n v="0"/>
  </r>
  <r>
    <x v="10"/>
    <x v="5"/>
    <s v="44753_6"/>
    <n v="126.10719211777787"/>
    <n v="271.0531863015562"/>
    <n v="254.73785392398119"/>
    <n v="201.70815752744335"/>
    <n v="8.6385788779388795E-2"/>
    <n v="0.73675154720889358"/>
    <n v="0.25262157179732581"/>
    <n v="-17.123738617294403"/>
    <n v="-44.359296497799953"/>
    <n v="-43.839375292990347"/>
    <n v="-28.374487545562815"/>
    <n v="-2.2756421309573949E-2"/>
    <n v="-0.18945197303340311"/>
    <n v="-6.5677775025073964E-2"/>
    <n v="0"/>
    <n v="0"/>
    <n v="0"/>
    <n v="0"/>
    <n v="0"/>
    <n v="0"/>
    <n v="0"/>
  </r>
  <r>
    <x v="10"/>
    <x v="6"/>
    <s v="44753_7"/>
    <n v="142.86983736882536"/>
    <n v="312.08255104037079"/>
    <n v="294.75093855709571"/>
    <n v="231.95833399029354"/>
    <n v="9.7454876792607004E-2"/>
    <n v="0.82158665990915691"/>
    <n v="0.28491368330298389"/>
    <n v="-21.323109523161264"/>
    <n v="-53.892972114915544"/>
    <n v="-52.08601886968453"/>
    <n v="-35.324703803565697"/>
    <n v="-2.1945200919505879E-2"/>
    <n v="-0.18226394013107378"/>
    <n v="-6.3421752133761444E-2"/>
    <n v="0"/>
    <n v="0"/>
    <n v="0"/>
    <n v="0"/>
    <n v="0"/>
    <n v="0"/>
    <n v="0"/>
  </r>
  <r>
    <x v="10"/>
    <x v="7"/>
    <s v="44753_8"/>
    <n v="176.81545747428871"/>
    <n v="387.23200319356943"/>
    <n v="361.93481808670361"/>
    <n v="288.25350062225601"/>
    <n v="0.10283638677248434"/>
    <n v="0.94856448620794787"/>
    <n v="0.30141497659144995"/>
    <n v="-20.748632671914088"/>
    <n v="-52.030144523255892"/>
    <n v="-50.514950137300524"/>
    <n v="-35.117763502920404"/>
    <n v="-2.0048077130616813E-2"/>
    <n v="-0.15576690277248467"/>
    <n v="-5.8097078853864642E-2"/>
    <n v="0"/>
    <n v="0"/>
    <n v="0"/>
    <n v="0"/>
    <n v="0"/>
    <n v="0"/>
    <n v="0"/>
  </r>
  <r>
    <x v="10"/>
    <x v="8"/>
    <s v="44753_9"/>
    <n v="212.83440356978736"/>
    <n v="467.49300911572243"/>
    <n v="432.16761575624679"/>
    <n v="345.60254143692868"/>
    <n v="0.1189862818024687"/>
    <n v="1.116252709281097"/>
    <n v="0.34949224205135643"/>
    <n v="-21.834291082936698"/>
    <n v="-53.027019213212412"/>
    <n v="-53.700867623854442"/>
    <n v="-41.65187440468533"/>
    <n v="-2.589355013190707E-3"/>
    <n v="-3.6417785359778847E-2"/>
    <n v="-7.9996677471460779E-3"/>
    <n v="0"/>
    <n v="0"/>
    <n v="0"/>
    <n v="0"/>
    <n v="0"/>
    <n v="0"/>
    <n v="0"/>
  </r>
  <r>
    <x v="10"/>
    <x v="9"/>
    <s v="44753_10"/>
    <n v="246.10458563955197"/>
    <n v="540.96862272460635"/>
    <n v="502.73679966329206"/>
    <n v="401.3465322312469"/>
    <n v="0.12125730271413748"/>
    <n v="1.2435273537125557"/>
    <n v="0.35653245707309056"/>
    <n v="-14.612484728040979"/>
    <n v="-34.974618491403646"/>
    <n v="-38.477849477580754"/>
    <n v="-30.985659461379509"/>
    <n v="1.2279756516876126E-2"/>
    <n v="8.4774693391703404E-2"/>
    <n v="3.4787967143482264E-2"/>
    <n v="0"/>
    <n v="0"/>
    <n v="0"/>
    <n v="0"/>
    <n v="0"/>
    <n v="0"/>
    <n v="0"/>
  </r>
  <r>
    <x v="10"/>
    <x v="10"/>
    <s v="44753_11"/>
    <n v="266.87237378147364"/>
    <n v="584.09321339164944"/>
    <n v="545.27403935534028"/>
    <n v="438.84949560354153"/>
    <n v="0.11729231037133943"/>
    <n v="1.2903122925204387"/>
    <n v="0.34455942815199336"/>
    <n v="-9.3134290361058483"/>
    <n v="-29.525556983824035"/>
    <n v="-35.304433378160184"/>
    <n v="-24.459304447423406"/>
    <n v="1.9188108664704089E-2"/>
    <n v="0.13922630619804602"/>
    <n v="5.4949267050804572E-2"/>
    <n v="0"/>
    <n v="0"/>
    <n v="0"/>
    <n v="0"/>
    <n v="0"/>
    <n v="0"/>
    <n v="0"/>
  </r>
  <r>
    <x v="10"/>
    <x v="11"/>
    <s v="44753_12"/>
    <n v="271.89724966076341"/>
    <n v="598.51819004218339"/>
    <n v="561.57086777054485"/>
    <n v="449.95708326357493"/>
    <n v="0.11530197741526534"/>
    <n v="1.3174309797046659"/>
    <n v="0.33861488083829133"/>
    <n v="-6.6968559599351805"/>
    <n v="-24.982853960928185"/>
    <n v="-31.07434917825967"/>
    <n v="-20.90036037205169"/>
    <n v="3.0382115497889422E-2"/>
    <n v="0.18537488941567867"/>
    <n v="8.7629873132166289E-2"/>
    <n v="0"/>
    <n v="0"/>
    <n v="0"/>
    <n v="0"/>
    <n v="5.684583419518946E-2"/>
    <n v="0"/>
    <n v="0.15455714803244028"/>
  </r>
  <r>
    <x v="10"/>
    <x v="12"/>
    <s v="44753_13"/>
    <n v="276.09174663060799"/>
    <n v="606.76666491163724"/>
    <n v="568.26945801501006"/>
    <n v="456.51786442729281"/>
    <n v="0.10638107984456414"/>
    <n v="1.3842692119332924"/>
    <n v="0.31248094808305543"/>
    <n v="-5.2886766356093498"/>
    <n v="-23.454446563468888"/>
    <n v="-29.439328079718273"/>
    <n v="-18.973731274281167"/>
    <n v="2.7166535640662216E-2"/>
    <n v="0.11805843843312948"/>
    <n v="7.8555584670689446E-2"/>
    <n v="0"/>
    <n v="0"/>
    <n v="0"/>
    <n v="0"/>
    <n v="4.5732441931462239E-2"/>
    <n v="0"/>
    <n v="0.12468514319986437"/>
  </r>
  <r>
    <x v="10"/>
    <x v="13"/>
    <s v="44753_14"/>
    <n v="276.91665433160017"/>
    <n v="605.24283626601073"/>
    <n v="569.41825598451715"/>
    <n v="459.44149683214403"/>
    <n v="0.10124134827180273"/>
    <n v="1.2756040209960557"/>
    <n v="0.29774729442571352"/>
    <n v="-5.5318807420468152"/>
    <n v="-26.583876671218626"/>
    <n v="-31.218957908046566"/>
    <n v="-19.230493252732849"/>
    <n v="2.2808601716294112E-2"/>
    <n v="8.0257247697707576E-2"/>
    <n v="6.5977077784476312E-2"/>
    <n v="0"/>
    <n v="0"/>
    <n v="0"/>
    <n v="0"/>
    <n v="1.9878418128852195E-2"/>
    <n v="0"/>
    <n v="4.9904033134426103E-2"/>
  </r>
  <r>
    <x v="10"/>
    <x v="14"/>
    <s v="44753_15"/>
    <n v="273.12974023074628"/>
    <n v="599.60204391399259"/>
    <n v="565.3428813880073"/>
    <n v="452.52571052174227"/>
    <n v="0.10600186154648246"/>
    <n v="1.2813856627891889"/>
    <n v="0.31182389001147931"/>
    <n v="-6.1750652636366405"/>
    <n v="-25.701896043989429"/>
    <n v="-29.62006218141034"/>
    <n v="-19.959275498025065"/>
    <n v="3.3642037318115631E-2"/>
    <n v="0.12493966489007337"/>
    <n v="9.7087510435038091E-2"/>
    <n v="0"/>
    <n v="0"/>
    <n v="0"/>
    <n v="0"/>
    <n v="0.10804371968599806"/>
    <n v="0"/>
    <n v="0.29159406937860077"/>
  </r>
  <r>
    <x v="10"/>
    <x v="15"/>
    <s v="44753_16"/>
    <n v="267.89118233554149"/>
    <n v="591.73120376363147"/>
    <n v="556.94480601601174"/>
    <n v="442.68093725471851"/>
    <n v="0.11007507773674431"/>
    <n v="1.3779348071180717"/>
    <n v="0.32373264384473782"/>
    <n v="-7.2632796812491804"/>
    <n v="-27.601032063645636"/>
    <n v="-30.97508370026857"/>
    <n v="-22.371515213952655"/>
    <n v="3.459470456503299E-2"/>
    <n v="0.14680011571786211"/>
    <n v="9.9628229159350531E-2"/>
    <n v="0"/>
    <n v="0"/>
    <n v="0"/>
    <n v="0"/>
    <n v="0.10744138414606386"/>
    <n v="0"/>
    <n v="0.28641396004394443"/>
  </r>
  <r>
    <x v="10"/>
    <x v="16"/>
    <s v="44753_17"/>
    <n v="260.49972784498078"/>
    <n v="576.74250190479029"/>
    <n v="542.68715608131822"/>
    <n v="429.83837178953627"/>
    <n v="0.11226899513826438"/>
    <n v="1.2826302525107947"/>
    <n v="0.33041558813137129"/>
    <n v="-10.07487962304433"/>
    <n v="-31.686080431108724"/>
    <n v="-35.307641818806275"/>
    <n v="-25.660732601326121"/>
    <n v="3.0994008784503379E-2"/>
    <n v="0.12902832125052094"/>
    <n v="8.9066833513141944E-2"/>
    <n v="0"/>
    <n v="0"/>
    <n v="0"/>
    <n v="0"/>
    <n v="6.6306188552187298E-2"/>
    <n v="0"/>
    <n v="0.17844557014564066"/>
  </r>
  <r>
    <x v="10"/>
    <x v="17"/>
    <s v="44753_18"/>
    <n v="255.40842570486672"/>
    <n v="567.15060384884816"/>
    <n v="538.0172559813841"/>
    <n v="423.49299895303216"/>
    <n v="0.11963039391165331"/>
    <n v="1.2457215690241636"/>
    <n v="0.35245374474003477"/>
    <n v="-15.027621544737993"/>
    <n v="-43.957874854398781"/>
    <n v="-46.835244048524999"/>
    <n v="-32.912142050929866"/>
    <n v="1.092063916113608E-2"/>
    <n v="2.0310314950826219E-2"/>
    <n v="3.1170348485272597E-2"/>
    <n v="0"/>
    <n v="0"/>
    <n v="0"/>
    <n v="0"/>
    <n v="0"/>
    <n v="0"/>
    <n v="0"/>
  </r>
  <r>
    <x v="10"/>
    <x v="18"/>
    <s v="44753_19"/>
    <n v="270.49569996111177"/>
    <n v="602.22621082904107"/>
    <n v="581.78794394869544"/>
    <n v="452.53432719542565"/>
    <n v="0.13720216325724627"/>
    <n v="1.375659564372574"/>
    <n v="0.4051647754508011"/>
    <n v="-19.024892261367722"/>
    <n v="-53.416553327891805"/>
    <n v="-53.126147056095249"/>
    <n v="-37.927477011951424"/>
    <n v="-1.7878431379588534E-2"/>
    <n v="-0.12669318486061576"/>
    <n v="-5.2166721897816785E-2"/>
    <n v="0"/>
    <n v="0"/>
    <n v="0"/>
    <n v="0"/>
    <n v="0"/>
    <n v="0"/>
    <n v="0"/>
  </r>
  <r>
    <x v="10"/>
    <x v="19"/>
    <s v="44753_20"/>
    <n v="276.36552939173032"/>
    <n v="624.44056417582703"/>
    <n v="610.26531475622733"/>
    <n v="466.67798545677482"/>
    <n v="0.14404070403301175"/>
    <n v="1.4565086586905209"/>
    <n v="0.4253746828365067"/>
    <n v="-20.790703518879628"/>
    <n v="-56.270282593130354"/>
    <n v="-54.211423195824516"/>
    <n v="-40.131332549754418"/>
    <n v="-1.8735255881974285E-2"/>
    <n v="-0.133245587524006"/>
    <n v="-5.4573122506918322E-2"/>
    <n v="0"/>
    <n v="0"/>
    <n v="0"/>
    <n v="0"/>
    <n v="0"/>
    <n v="0"/>
    <n v="0"/>
  </r>
  <r>
    <x v="10"/>
    <x v="20"/>
    <s v="44753_21"/>
    <n v="275.20774044485148"/>
    <n v="630.9043786132097"/>
    <n v="621.42782082198778"/>
    <n v="470.20472273945927"/>
    <n v="0.13832616041748205"/>
    <n v="1.4388359225325209"/>
    <n v="0.40846018310006171"/>
    <n v="-16.123216039606845"/>
    <n v="-39.771312033437745"/>
    <n v="-39.033650334030909"/>
    <n v="-30.091933779730351"/>
    <n v="-2.114282823337978E-2"/>
    <n v="-0.1310637258661691"/>
    <n v="-6.1378644636629925E-2"/>
    <n v="0"/>
    <n v="0"/>
    <n v="0"/>
    <n v="0"/>
    <n v="0"/>
    <n v="0"/>
    <n v="0"/>
  </r>
  <r>
    <x v="10"/>
    <x v="21"/>
    <s v="44753_22"/>
    <n v="268.75774336063773"/>
    <n v="623.00310110278917"/>
    <n v="615.35228009649836"/>
    <n v="462.23016798558353"/>
    <n v="0.13715993247677113"/>
    <n v="1.4215674210142493"/>
    <n v="0.40465604407772593"/>
    <n v="-18.209695606876355"/>
    <n v="-42.112853230725342"/>
    <n v="-41.196345759174861"/>
    <n v="-32.895742804903833"/>
    <n v="-2.0101188179487171E-2"/>
    <n v="-0.1323691665934934"/>
    <n v="-5.8654819904252836E-2"/>
    <n v="0"/>
    <n v="0"/>
    <n v="0"/>
    <n v="0"/>
    <n v="0"/>
    <n v="0"/>
    <n v="0"/>
  </r>
  <r>
    <x v="10"/>
    <x v="22"/>
    <s v="44753_23"/>
    <n v="247.93250893788061"/>
    <n v="579.02013857909697"/>
    <n v="571.93871107777102"/>
    <n v="426.70321090867878"/>
    <n v="0.12624051621399848"/>
    <n v="1.3217075538892886"/>
    <n v="0.37233819933466927"/>
    <n v="-13.798316673203454"/>
    <n v="-34.102160342608322"/>
    <n v="-31.776992251374317"/>
    <n v="-23.178065753821564"/>
    <n v="-2.0393490112452329E-2"/>
    <n v="-0.14001150750367183"/>
    <n v="-5.938563637854774E-2"/>
    <n v="0"/>
    <n v="0"/>
    <n v="0"/>
    <n v="0"/>
    <n v="0"/>
    <n v="0"/>
    <n v="0"/>
  </r>
  <r>
    <x v="10"/>
    <x v="23"/>
    <s v="44753_24"/>
    <n v="217.87119651801692"/>
    <n v="508.55765334117729"/>
    <n v="500.66080316603171"/>
    <n v="372.98669409178513"/>
    <n v="0.1119290582167343"/>
    <n v="1.1679298508433571"/>
    <n v="0.32943082805078089"/>
    <n v="-13.909181612308227"/>
    <n v="-33.965096332252536"/>
    <n v="-31.163306818756478"/>
    <n v="-22.279176779952316"/>
    <n v="-2.1892422794882967E-2"/>
    <n v="-0.14996385959286496"/>
    <n v="-6.3364769809659299E-2"/>
    <n v="0"/>
    <n v="0"/>
    <n v="0"/>
    <n v="0"/>
    <n v="0"/>
    <n v="0"/>
    <n v="0"/>
  </r>
  <r>
    <x v="11"/>
    <x v="0"/>
    <s v="44754_1"/>
    <n v="183.87297037938944"/>
    <n v="425.49368773252814"/>
    <n v="413.90277484138358"/>
    <n v="310.63758478077932"/>
    <n v="9.733705051765737E-2"/>
    <n v="1.0027238737844344"/>
    <n v="0.28611632991061919"/>
    <n v="-17.861398024972619"/>
    <n v="-42.743440577650297"/>
    <n v="-39.342180670119667"/>
    <n v="-28.5789839368259"/>
    <n v="-2.4289409352001513E-2"/>
    <n v="-0.16962955239229172"/>
    <n v="-7.0021108348420555E-2"/>
    <n v="0"/>
    <n v="0"/>
    <n v="0"/>
    <n v="0"/>
    <n v="0"/>
    <n v="0"/>
    <n v="0"/>
  </r>
  <r>
    <x v="11"/>
    <x v="1"/>
    <s v="44754_2"/>
    <n v="157.9790751092815"/>
    <n v="357.50075352735661"/>
    <n v="342.5202117786485"/>
    <n v="260.89087480588387"/>
    <n v="8.9180307088373378E-2"/>
    <n v="0.86865511970264664"/>
    <n v="0.26190724223680933"/>
    <n v="-16.823821283587417"/>
    <n v="-44.133312198181265"/>
    <n v="-41.318292972521675"/>
    <n v="-29.115095308922957"/>
    <n v="-2.4609230212730662E-2"/>
    <n v="-0.17764775988290457"/>
    <n v="-7.0898840033383301E-2"/>
    <n v="0"/>
    <n v="0"/>
    <n v="0"/>
    <n v="0"/>
    <n v="0"/>
    <n v="0"/>
    <n v="0"/>
  </r>
  <r>
    <x v="11"/>
    <x v="2"/>
    <s v="44754_3"/>
    <n v="141.88057000023093"/>
    <n v="315.30537695950909"/>
    <n v="298.57319080821617"/>
    <n v="230.58117666425389"/>
    <n v="8.6888149484647723E-2"/>
    <n v="0.79590661131273344"/>
    <n v="0.25469787321223514"/>
    <n v="-17.434281921118711"/>
    <n v="-46.49993525243999"/>
    <n v="-43.912525275777149"/>
    <n v="-30.512273981835307"/>
    <n v="-2.2545671522057626E-2"/>
    <n v="-0.175177664026783"/>
    <n v="-6.4958832859228877E-2"/>
    <n v="0"/>
    <n v="0"/>
    <n v="0"/>
    <n v="0"/>
    <n v="0"/>
    <n v="0"/>
    <n v="0"/>
  </r>
  <r>
    <x v="11"/>
    <x v="3"/>
    <s v="44754_4"/>
    <n v="134.24427372542843"/>
    <n v="292.54412464614529"/>
    <n v="274.72203390422465"/>
    <n v="214.80618742419097"/>
    <n v="8.279587304290173E-2"/>
    <n v="0.74295345666469237"/>
    <n v="0.24277149539360629"/>
    <n v="-17.772108450577857"/>
    <n v="-48.05415688089807"/>
    <n v="-45.368075053062555"/>
    <n v="-31.572676756018893"/>
    <n v="-2.389584657662025E-2"/>
    <n v="-0.18668905502642572"/>
    <n v="-6.891855817291978E-2"/>
    <n v="0"/>
    <n v="0"/>
    <n v="0"/>
    <n v="0"/>
    <n v="0"/>
    <n v="0"/>
    <n v="0"/>
  </r>
  <r>
    <x v="11"/>
    <x v="4"/>
    <s v="44754_5"/>
    <n v="129.93070475395754"/>
    <n v="282.84866179608372"/>
    <n v="263.24994603076539"/>
    <n v="207.03304317284488"/>
    <n v="8.4500787999543844E-2"/>
    <n v="0.73607056085868106"/>
    <n v="0.24797077478759924"/>
    <n v="-18.131467753711853"/>
    <n v="-48.393903178103606"/>
    <n v="-46.005080896096857"/>
    <n v="-32.067256381107356"/>
    <n v="-2.5215511556232702E-2"/>
    <n v="-0.19457106363512588"/>
    <n v="-7.2788694315162772E-2"/>
    <n v="0"/>
    <n v="0"/>
    <n v="0"/>
    <n v="0"/>
    <n v="0"/>
    <n v="0"/>
    <n v="0"/>
  </r>
  <r>
    <x v="11"/>
    <x v="5"/>
    <s v="44754_6"/>
    <n v="133.38316835808419"/>
    <n v="290.63447072546552"/>
    <n v="271.58271027908165"/>
    <n v="212.82104688278966"/>
    <n v="8.3571808880700843E-2"/>
    <n v="0.75046428225646022"/>
    <n v="0.2449151221594861"/>
    <n v="-17.978666106559949"/>
    <n v="-49.210275523890751"/>
    <n v="-46.575036085436999"/>
    <n v="-31.814333650852223"/>
    <n v="-2.4874487508892089E-2"/>
    <n v="-0.1940325142530033"/>
    <n v="-7.1869312093068002E-2"/>
    <n v="0"/>
    <n v="0"/>
    <n v="0"/>
    <n v="0"/>
    <n v="0"/>
    <n v="0"/>
    <n v="0"/>
  </r>
  <r>
    <x v="11"/>
    <x v="6"/>
    <s v="44754_7"/>
    <n v="150.83868740080896"/>
    <n v="331.64819694223002"/>
    <n v="311.61270657984534"/>
    <n v="242.9100830516272"/>
    <n v="9.3574693980780749E-2"/>
    <n v="0.83296276111059886"/>
    <n v="0.27404012159238911"/>
    <n v="-19.217265288068965"/>
    <n v="-52.076532129796796"/>
    <n v="-51.411447851724056"/>
    <n v="-35.172467050827827"/>
    <n v="-2.3900052056560071E-2"/>
    <n v="-0.19707925840562204"/>
    <n v="-6.9067184210515553E-2"/>
    <n v="0"/>
    <n v="0"/>
    <n v="0"/>
    <n v="0"/>
    <n v="0"/>
    <n v="0"/>
    <n v="0"/>
  </r>
  <r>
    <x v="11"/>
    <x v="7"/>
    <s v="44754_8"/>
    <n v="184.4606748194621"/>
    <n v="403.44475421197166"/>
    <n v="375.01066381467666"/>
    <n v="297.54929159372159"/>
    <n v="0.1000467804665531"/>
    <n v="0.96417830686555772"/>
    <n v="0.29355721209576219"/>
    <n v="-19.117300237241686"/>
    <n v="-50.078406870994321"/>
    <n v="-49.319418526519144"/>
    <n v="-34.125454432263702"/>
    <n v="-2.2376409614682794E-2"/>
    <n v="-0.16858516564998474"/>
    <n v="-6.4806590954959914E-2"/>
    <n v="0"/>
    <n v="0"/>
    <n v="0"/>
    <n v="0"/>
    <n v="0"/>
    <n v="0"/>
    <n v="0"/>
  </r>
  <r>
    <x v="11"/>
    <x v="8"/>
    <s v="44754_9"/>
    <n v="217.727409707438"/>
    <n v="479.86971644531843"/>
    <n v="441.92868502203277"/>
    <n v="351.57410444008786"/>
    <n v="0.11527980114366318"/>
    <n v="1.1806404543101721"/>
    <n v="0.33862873976788038"/>
    <n v="-15.85365388866934"/>
    <n v="-39.450383894343418"/>
    <n v="-43.643733463384656"/>
    <n v="-31.783457718767579"/>
    <n v="1.7570399478911542E-3"/>
    <n v="-1.6040064595585806E-2"/>
    <n v="4.5466601033945977E-3"/>
    <n v="0"/>
    <n v="0"/>
    <n v="0"/>
    <n v="0"/>
    <n v="0"/>
    <n v="0"/>
    <n v="0"/>
  </r>
  <r>
    <x v="11"/>
    <x v="9"/>
    <s v="44754_10"/>
    <n v="243.54330544155843"/>
    <n v="541.22053811526916"/>
    <n v="500.40619674673081"/>
    <n v="396.54751502909278"/>
    <n v="0.12575769031157322"/>
    <n v="1.3798383459150252"/>
    <n v="0.36848711781492671"/>
    <n v="-13.26750790031663"/>
    <n v="-32.695461425974862"/>
    <n v="-37.686116946003267"/>
    <n v="-28.424712787482747"/>
    <n v="2.1954542601553873E-2"/>
    <n v="9.3214959492807253E-2"/>
    <n v="6.3027275536380281E-2"/>
    <n v="0"/>
    <n v="0"/>
    <n v="0"/>
    <n v="0"/>
    <n v="0"/>
    <n v="0"/>
    <n v="0"/>
  </r>
  <r>
    <x v="11"/>
    <x v="10"/>
    <s v="44754_11"/>
    <n v="252.92911441443198"/>
    <n v="565.58558244329913"/>
    <n v="525.85054998973123"/>
    <n v="417.47998190861119"/>
    <n v="0.12042209144453875"/>
    <n v="1.4564705300380221"/>
    <n v="0.35289811265815979"/>
    <n v="-10.715640106656807"/>
    <n v="-27.189827249644427"/>
    <n v="-31.545750600368553"/>
    <n v="-23.812023373026644"/>
    <n v="2.1675296290945757E-2"/>
    <n v="0.103405911224769"/>
    <n v="6.2445489954856437E-2"/>
    <n v="0"/>
    <n v="0"/>
    <n v="0"/>
    <n v="0"/>
    <n v="0"/>
    <n v="0"/>
    <n v="0"/>
  </r>
  <r>
    <x v="11"/>
    <x v="11"/>
    <s v="44754_12"/>
    <n v="252.94802501403589"/>
    <n v="565.04522301026248"/>
    <n v="526.79125570044846"/>
    <n v="417.60581159797709"/>
    <n v="0.11828844814874802"/>
    <n v="1.4328495465799753"/>
    <n v="0.34561841526075054"/>
    <n v="-7.5807204428138784"/>
    <n v="-20.233292420977747"/>
    <n v="-25.69100639078302"/>
    <n v="-19.120122491049038"/>
    <n v="2.7003296386863357E-2"/>
    <n v="0.12028018984865936"/>
    <n v="7.7880793081484531E-2"/>
    <n v="0"/>
    <n v="0"/>
    <n v="0"/>
    <n v="0"/>
    <n v="2.5975290862231163E-2"/>
    <n v="0"/>
    <n v="6.7990202267752459E-2"/>
  </r>
  <r>
    <x v="11"/>
    <x v="12"/>
    <s v="44754_13"/>
    <n v="252.53246699758139"/>
    <n v="558.48466240124446"/>
    <n v="522.00142345067434"/>
    <n v="417.35419483481735"/>
    <n v="0.11561714915969712"/>
    <n v="1.3394560667151842"/>
    <n v="0.3380716950644464"/>
    <n v="-7.074839391628835"/>
    <n v="-21.116454773870402"/>
    <n v="-26.006393376173904"/>
    <n v="-18.298137467014627"/>
    <n v="2.3833201279517241E-2"/>
    <n v="0.10254233746557148"/>
    <n v="6.8968781723096256E-2"/>
    <n v="0"/>
    <n v="0"/>
    <n v="0"/>
    <n v="0"/>
    <n v="5.5106655189941676E-3"/>
    <n v="0"/>
    <n v="1.0515893202046945E-2"/>
  </r>
  <r>
    <x v="11"/>
    <x v="13"/>
    <s v="44754_14"/>
    <n v="248.23102887914573"/>
    <n v="547.36133979241151"/>
    <n v="513.01023078720311"/>
    <n v="410.2467347177863"/>
    <n v="0.10966238113077396"/>
    <n v="1.3011981509389199"/>
    <n v="0.32084637903293856"/>
    <n v="-8.4723857649825689"/>
    <n v="-26.82559845266924"/>
    <n v="-30.859641198389276"/>
    <n v="-21.116937248998045"/>
    <n v="1.5946712924176813E-2"/>
    <n v="4.3730154728011672E-2"/>
    <n v="4.6432695639131598E-2"/>
    <n v="0"/>
    <n v="0"/>
    <n v="0"/>
    <n v="0"/>
    <n v="0"/>
    <n v="0"/>
    <n v="0"/>
  </r>
  <r>
    <x v="11"/>
    <x v="14"/>
    <s v="44754_15"/>
    <n v="237.20999582313797"/>
    <n v="531.01575173348147"/>
    <n v="498.35755061211944"/>
    <n v="392.43446885826086"/>
    <n v="0.10323635840130528"/>
    <n v="1.2755800260648262"/>
    <n v="0.30247055050105964"/>
    <n v="-8.6470043591383821"/>
    <n v="-24.639813793443388"/>
    <n v="-27.630383076997909"/>
    <n v="-21.145821979703328"/>
    <n v="1.4961600082763378E-2"/>
    <n v="6.1099844406893075E-2"/>
    <n v="4.3492595158428751E-2"/>
    <n v="0"/>
    <n v="0"/>
    <n v="0"/>
    <n v="0"/>
    <n v="0"/>
    <n v="0"/>
    <n v="0"/>
  </r>
  <r>
    <x v="11"/>
    <x v="15"/>
    <s v="44754_16"/>
    <n v="229.12374232410031"/>
    <n v="511.93498205883714"/>
    <n v="482.44659692505923"/>
    <n v="377.49671100547823"/>
    <n v="0.11352206717986732"/>
    <n v="1.2102338653199767"/>
    <n v="0.33219199786056758"/>
    <n v="-10.531865030140697"/>
    <n v="-27.750147932815572"/>
    <n v="-30.146384503880178"/>
    <n v="-24.305096080201672"/>
    <n v="2.8517248704878172E-2"/>
    <n v="0.10653201620815232"/>
    <n v="8.2738954192252634E-2"/>
    <n v="0"/>
    <n v="0"/>
    <n v="0"/>
    <n v="0"/>
    <n v="4.5130853027776141E-2"/>
    <n v="0"/>
    <n v="0.12655750607076011"/>
  </r>
  <r>
    <x v="11"/>
    <x v="16"/>
    <s v="44754_17"/>
    <n v="222.47524969763123"/>
    <n v="501.70678626387377"/>
    <n v="472.79853205165381"/>
    <n v="367.82692984693426"/>
    <n v="0.11765843406308027"/>
    <n v="1.2060673277296659"/>
    <n v="0.34412660798760858"/>
    <n v="-13.585146797257156"/>
    <n v="-32.483289763066949"/>
    <n v="-34.705530619927728"/>
    <n v="-27.887924747497706"/>
    <n v="3.0956831856206634E-2"/>
    <n v="0.13404351550944243"/>
    <n v="8.9520604017719149E-2"/>
    <n v="0"/>
    <n v="0"/>
    <n v="0"/>
    <n v="0"/>
    <n v="5.7648826118437267E-2"/>
    <n v="0"/>
    <n v="0.16067817271041285"/>
  </r>
  <r>
    <x v="11"/>
    <x v="17"/>
    <s v="44754_18"/>
    <n v="226.08679402889749"/>
    <n v="505.83331277904125"/>
    <n v="480.21107974298718"/>
    <n v="373.91238847624811"/>
    <n v="0.11588320801205487"/>
    <n v="1.1124358419622009"/>
    <n v="0.33950018847672309"/>
    <n v="-18.037515679131214"/>
    <n v="-43.533619057313906"/>
    <n v="-45.286686862090619"/>
    <n v="-34.046826728079054"/>
    <n v="5.4789730203114017E-3"/>
    <n v="-1.1119007733650824E-2"/>
    <n v="1.5831266030760259E-2"/>
    <n v="0"/>
    <n v="0"/>
    <n v="0"/>
    <n v="0"/>
    <n v="0"/>
    <n v="0"/>
    <n v="0"/>
  </r>
  <r>
    <x v="11"/>
    <x v="18"/>
    <s v="44754_19"/>
    <n v="249.07305657612727"/>
    <n v="556.69100591067274"/>
    <n v="537.65237215446837"/>
    <n v="415.75043291279871"/>
    <n v="0.13639643084732248"/>
    <n v="1.2998242475592257"/>
    <n v="0.40032253917430494"/>
    <n v="-20.300512599825922"/>
    <n v="-49.106816368970648"/>
    <n v="-48.185404664622936"/>
    <n v="-36.472435427311062"/>
    <n v="-1.7910271939307013E-2"/>
    <n v="-0.12918999726754171"/>
    <n v="-5.1865131829400571E-2"/>
    <n v="0"/>
    <n v="0"/>
    <n v="0"/>
    <n v="0"/>
    <n v="0"/>
    <n v="0"/>
    <n v="0"/>
  </r>
  <r>
    <x v="11"/>
    <x v="19"/>
    <s v="44754_20"/>
    <n v="259.27004197229599"/>
    <n v="589.66629610567588"/>
    <n v="576.11313561480165"/>
    <n v="438.58670988738459"/>
    <n v="0.14163739295511374"/>
    <n v="1.3950115480884056"/>
    <n v="0.41641073107719417"/>
    <n v="-21.996437058137538"/>
    <n v="-52.045853950729501"/>
    <n v="-49.468544919686209"/>
    <n v="-38.370582534795282"/>
    <n v="-1.9560181792996505E-2"/>
    <n v="-0.14171911959178005"/>
    <n v="-5.6796285432197786E-2"/>
    <n v="0"/>
    <n v="0"/>
    <n v="0"/>
    <n v="0"/>
    <n v="0"/>
    <n v="0"/>
    <n v="0"/>
  </r>
  <r>
    <x v="11"/>
    <x v="20"/>
    <s v="44754_21"/>
    <n v="260.35052573653394"/>
    <n v="599.06257205220379"/>
    <n v="589.09197058005236"/>
    <n v="444.56810840616595"/>
    <n v="0.14010762986053363"/>
    <n v="1.4018430872013337"/>
    <n v="0.41222706831638056"/>
    <n v="-15.193373190783124"/>
    <n v="-36.621195570729533"/>
    <n v="-34.499946888999368"/>
    <n v="-26.12698555016404"/>
    <n v="-2.3043174434507235E-2"/>
    <n v="-0.15001391061362007"/>
    <n v="-6.6899008431066803E-2"/>
    <n v="0"/>
    <n v="0"/>
    <n v="0"/>
    <n v="0"/>
    <n v="0"/>
    <n v="0"/>
    <n v="0"/>
  </r>
  <r>
    <x v="11"/>
    <x v="21"/>
    <s v="44754_22"/>
    <n v="255.56055830259973"/>
    <n v="593.55748298916183"/>
    <n v="585.990373086202"/>
    <n v="438.8870266212067"/>
    <n v="0.1384723061373544"/>
    <n v="1.3834882998236069"/>
    <n v="0.40781753550466315"/>
    <n v="-12.312127213781833"/>
    <n v="-29.576766661140518"/>
    <n v="-26.134323399381788"/>
    <n v="-20.454608469062425"/>
    <n v="-2.2293439480098015E-2"/>
    <n v="-0.14370535378851851"/>
    <n v="-6.485827363755152E-2"/>
    <n v="0"/>
    <n v="0"/>
    <n v="0"/>
    <n v="0"/>
    <n v="0"/>
    <n v="0"/>
    <n v="0"/>
  </r>
  <r>
    <x v="11"/>
    <x v="22"/>
    <s v="44754_23"/>
    <n v="237.26997521796892"/>
    <n v="556.05637866705092"/>
    <n v="549.96951934462186"/>
    <n v="408.27949773315657"/>
    <n v="0.12867193028818136"/>
    <n v="1.3005276484217305"/>
    <n v="0.37912036349339634"/>
    <n v="-11.573734879058561"/>
    <n v="-30.625164632220663"/>
    <n v="-27.993648003749399"/>
    <n v="-18.953350354332454"/>
    <n v="-2.2265352456348579E-2"/>
    <n v="-0.14643844711359286"/>
    <n v="-6.4880687551533756E-2"/>
    <n v="0"/>
    <n v="0"/>
    <n v="0"/>
    <n v="0"/>
    <n v="0"/>
    <n v="0"/>
    <n v="0"/>
  </r>
  <r>
    <x v="11"/>
    <x v="23"/>
    <s v="44754_24"/>
    <n v="209.96129900875522"/>
    <n v="492.14044149427741"/>
    <n v="484.7991353157683"/>
    <n v="359.95182797945824"/>
    <n v="0.11536059309582819"/>
    <n v="1.165451793944374"/>
    <n v="0.33955695069676961"/>
    <n v="-14.330978986160767"/>
    <n v="-36.157185920517854"/>
    <n v="-34.249027570635342"/>
    <n v="-23.507821124453098"/>
    <n v="-2.4143863038365347E-2"/>
    <n v="-0.15797642564477785"/>
    <n v="-6.9983128009515075E-2"/>
    <n v="0"/>
    <n v="0"/>
    <n v="0"/>
    <n v="0"/>
    <n v="0"/>
    <n v="0"/>
    <n v="0"/>
  </r>
  <r>
    <x v="12"/>
    <x v="0"/>
    <s v="44755_1"/>
    <n v="178.39479989324317"/>
    <n v="414.59946047338389"/>
    <n v="403.85193980097119"/>
    <n v="302.03808216403456"/>
    <n v="0.10109572513345354"/>
    <n v="0.99898050381609738"/>
    <n v="0.29707202200529603"/>
    <n v="-17.892559857406788"/>
    <n v="-44.174105767339881"/>
    <n v="-42.266172045095175"/>
    <n v="-29.275840643156414"/>
    <n v="-2.3358405933220718E-2"/>
    <n v="-0.16567691924462374"/>
    <n v="-6.749794563699088E-2"/>
    <n v="0"/>
    <n v="0"/>
    <n v="0"/>
    <n v="0"/>
    <n v="0"/>
    <n v="0"/>
    <n v="0"/>
  </r>
  <r>
    <x v="12"/>
    <x v="1"/>
    <s v="44755_2"/>
    <n v="153.99072231937558"/>
    <n v="350.14591693347256"/>
    <n v="335.81909049292869"/>
    <n v="255.03273813007334"/>
    <n v="9.0629574243923358E-2"/>
    <n v="0.86952225795269122"/>
    <n v="0.26570458673299968"/>
    <n v="-19.256300750204225"/>
    <n v="-48.153198161464886"/>
    <n v="-46.492016476147043"/>
    <n v="-32.155839457097208"/>
    <n v="-2.4124197877626055E-2"/>
    <n v="-0.17342592229015702"/>
    <n v="-6.9506590111343095E-2"/>
    <n v="0"/>
    <n v="0"/>
    <n v="0"/>
    <n v="0"/>
    <n v="0"/>
    <n v="0"/>
    <n v="0"/>
  </r>
  <r>
    <x v="12"/>
    <x v="2"/>
    <s v="44755_3"/>
    <n v="139.20362746405357"/>
    <n v="310.52296002754048"/>
    <n v="293.86446358208553"/>
    <n v="226.13660337901175"/>
    <n v="8.6389011430798149E-2"/>
    <n v="0.78868127047631231"/>
    <n v="0.25301552630634716"/>
    <n v="-20.493154774065491"/>
    <n v="-51.431778671024041"/>
    <n v="-49.601418949429117"/>
    <n v="-34.394259654830051"/>
    <n v="-2.3492175352765585E-2"/>
    <n v="-0.17566602663950673"/>
    <n v="-6.7487375971035546E-2"/>
    <n v="0"/>
    <n v="0"/>
    <n v="0"/>
    <n v="0"/>
    <n v="0"/>
    <n v="0"/>
    <n v="0"/>
  </r>
  <r>
    <x v="12"/>
    <x v="3"/>
    <s v="44755_4"/>
    <n v="131.30476596124726"/>
    <n v="289.70665704839365"/>
    <n v="271.66688689537438"/>
    <n v="211.23922658352558"/>
    <n v="8.466336025723574E-2"/>
    <n v="0.75516735994217143"/>
    <n v="0.24785317392639367"/>
    <n v="-21.345635597865531"/>
    <n v="-53.278004522873132"/>
    <n v="-51.601722312089791"/>
    <n v="-35.678525541777255"/>
    <n v="-2.3468722593719578E-2"/>
    <n v="-0.17972745575462568"/>
    <n v="-6.7559264037621039E-2"/>
    <n v="0"/>
    <n v="0"/>
    <n v="0"/>
    <n v="0"/>
    <n v="0"/>
    <n v="0"/>
    <n v="0"/>
  </r>
  <r>
    <x v="12"/>
    <x v="4"/>
    <s v="44755_5"/>
    <n v="127.89404665106608"/>
    <n v="280.0845095485177"/>
    <n v="260.32593046037238"/>
    <n v="204.51827907849065"/>
    <n v="8.5823761309302651E-2"/>
    <n v="0.74271283748730021"/>
    <n v="0.25106714718282996"/>
    <n v="-21.416304340686867"/>
    <n v="-53.75607682475259"/>
    <n v="-51.691104081129367"/>
    <n v="-35.756516801570626"/>
    <n v="-2.3614731065431355E-2"/>
    <n v="-0.18643149145257235"/>
    <n v="-6.800863010265909E-2"/>
    <n v="0"/>
    <n v="0"/>
    <n v="0"/>
    <n v="0"/>
    <n v="0"/>
    <n v="0"/>
    <n v="0"/>
  </r>
  <r>
    <x v="12"/>
    <x v="5"/>
    <s v="44755_6"/>
    <n v="131.38304940651102"/>
    <n v="288.02819198617937"/>
    <n v="268.75621170748252"/>
    <n v="210.05687975463417"/>
    <n v="8.3461869360137705E-2"/>
    <n v="0.75439903804059916"/>
    <n v="0.24423537042195625"/>
    <n v="-20.765082781286935"/>
    <n v="-52.931719193879417"/>
    <n v="-51.39425397211123"/>
    <n v="-34.995053933954132"/>
    <n v="-2.5635622601938371E-2"/>
    <n v="-0.19081137333080983"/>
    <n v="-7.3809516310926901E-2"/>
    <n v="0"/>
    <n v="0"/>
    <n v="0"/>
    <n v="0"/>
    <n v="0"/>
    <n v="0"/>
    <n v="0"/>
  </r>
  <r>
    <x v="12"/>
    <x v="6"/>
    <s v="44755_7"/>
    <n v="148.89930888136033"/>
    <n v="328.83704916477308"/>
    <n v="308.49423944827362"/>
    <n v="239.88616859591806"/>
    <n v="9.4575034901895505E-2"/>
    <n v="0.84378185813558304"/>
    <n v="0.27665803097924635"/>
    <n v="-23.544294118119296"/>
    <n v="-60.282581480304195"/>
    <n v="-58.039081274404353"/>
    <n v="-40.535361057230666"/>
    <n v="-2.5041524010899586E-2"/>
    <n v="-0.194157615506447"/>
    <n v="-7.2241103798342851E-2"/>
    <n v="0"/>
    <n v="0"/>
    <n v="0"/>
    <n v="0"/>
    <n v="0"/>
    <n v="0"/>
    <n v="0"/>
  </r>
  <r>
    <x v="12"/>
    <x v="7"/>
    <s v="44755_8"/>
    <n v="181.44134939859316"/>
    <n v="399.48104038934366"/>
    <n v="372.23676884824124"/>
    <n v="293.59136456345135"/>
    <n v="0.10143447580803039"/>
    <n v="0.96967261805554728"/>
    <n v="0.29715293939769172"/>
    <n v="-19.208950078614098"/>
    <n v="-50.376904327618568"/>
    <n v="-49.517588761326301"/>
    <n v="-33.846969474426487"/>
    <n v="-2.0631144756647839E-2"/>
    <n v="-0.16063138492231882"/>
    <n v="-5.9685446136733981E-2"/>
    <n v="0"/>
    <n v="0"/>
    <n v="0"/>
    <n v="0"/>
    <n v="0"/>
    <n v="0"/>
    <n v="0"/>
  </r>
  <r>
    <x v="12"/>
    <x v="8"/>
    <s v="44755_9"/>
    <n v="213.95388571236705"/>
    <n v="475.19662145863231"/>
    <n v="438.88477059714228"/>
    <n v="346.98697844185358"/>
    <n v="0.11518996856039071"/>
    <n v="1.1897623727147217"/>
    <n v="0.33786960339453104"/>
    <n v="-16.012872609648984"/>
    <n v="-38.036968791887645"/>
    <n v="-40.828022921744981"/>
    <n v="-29.908311658738292"/>
    <n v="-7.1719767428080009E-3"/>
    <n v="-6.2360422009128037E-2"/>
    <n v="-2.0968318500413669E-2"/>
    <n v="0"/>
    <n v="0"/>
    <n v="0"/>
    <n v="0"/>
    <n v="0"/>
    <n v="0"/>
    <n v="0"/>
  </r>
  <r>
    <x v="12"/>
    <x v="9"/>
    <s v="44755_10"/>
    <n v="240.14964336519299"/>
    <n v="538.35482832422531"/>
    <n v="499.06809911832983"/>
    <n v="393.89666315428326"/>
    <n v="0.12877265888444339"/>
    <n v="1.39822605598493"/>
    <n v="0.37725035395417855"/>
    <n v="-14.269242626351323"/>
    <n v="-31.728400262288634"/>
    <n v="-36.188148653089762"/>
    <n v="-28.807055956337372"/>
    <n v="1.9880882436145629E-2"/>
    <n v="7.7929295212631117E-2"/>
    <n v="5.7244113277317238E-2"/>
    <n v="0"/>
    <n v="0"/>
    <n v="0"/>
    <n v="0"/>
    <n v="0"/>
    <n v="0"/>
    <n v="0"/>
  </r>
  <r>
    <x v="12"/>
    <x v="10"/>
    <s v="44755_11"/>
    <n v="251.36916127162254"/>
    <n v="562.6450636133543"/>
    <n v="524.4337121451855"/>
    <n v="413.87732050656081"/>
    <n v="0.12923215375613248"/>
    <n v="1.452627485012604"/>
    <n v="0.37863394673235168"/>
    <n v="-10.410974173975264"/>
    <n v="-23.997912882517355"/>
    <n v="-28.816988712585502"/>
    <n v="-22.898693176651701"/>
    <n v="2.5450641893965731E-2"/>
    <n v="0.11631175163128121"/>
    <n v="7.3278170235933013E-2"/>
    <n v="0"/>
    <n v="0"/>
    <n v="0"/>
    <n v="0"/>
    <n v="0"/>
    <n v="0"/>
    <n v="0"/>
  </r>
  <r>
    <x v="12"/>
    <x v="11"/>
    <s v="44755_12"/>
    <n v="252.80380938915928"/>
    <n v="569.67724434962975"/>
    <n v="533.06891420792624"/>
    <n v="418.55292352714423"/>
    <n v="0.13018620885524887"/>
    <n v="1.4813986476064422"/>
    <n v="0.38087370124850878"/>
    <n v="-8.1695816869249782"/>
    <n v="-19.732169248733069"/>
    <n v="-25.062566241162067"/>
    <n v="-19.652929175202395"/>
    <n v="3.4087586654650219E-2"/>
    <n v="0.15989007624141152"/>
    <n v="9.8240193952113572E-2"/>
    <n v="0"/>
    <n v="0"/>
    <n v="0"/>
    <n v="0"/>
    <n v="6.2502877676273841E-2"/>
    <n v="0"/>
    <n v="0.17131618254552528"/>
  </r>
  <r>
    <x v="12"/>
    <x v="12"/>
    <s v="44755_13"/>
    <n v="253.63599145461029"/>
    <n v="573.28975198154706"/>
    <n v="539.76576752073584"/>
    <n v="421.4794011080773"/>
    <n v="0.12453886354372051"/>
    <n v="1.455588370511566"/>
    <n v="0.36458069726495879"/>
    <n v="-6.923347848660196"/>
    <n v="-18.870674108577539"/>
    <n v="-23.965933357951062"/>
    <n v="-18.182822593170854"/>
    <n v="3.1414377814682128E-2"/>
    <n v="0.14283398170881673"/>
    <n v="9.0664699292881179E-2"/>
    <n v="0"/>
    <n v="0"/>
    <n v="0"/>
    <n v="0"/>
    <n v="5.0517282042502824E-2"/>
    <n v="0"/>
    <n v="0.13779981859690146"/>
  </r>
  <r>
    <x v="12"/>
    <x v="13"/>
    <s v="44755_14"/>
    <n v="263.03998491824524"/>
    <n v="590.42837106583033"/>
    <n v="556.92658005386534"/>
    <n v="436.9944021185741"/>
    <n v="0.12607267991501409"/>
    <n v="1.4056041368208965"/>
    <n v="0.3694107724792034"/>
    <n v="-7.045902831235348"/>
    <n v="-21.2419094479013"/>
    <n v="-25.476592810642554"/>
    <n v="-17.583111176031984"/>
    <n v="2.8796912681331804E-2"/>
    <n v="0.12403551669008134"/>
    <n v="8.2832923315232981E-2"/>
    <n v="0"/>
    <n v="0"/>
    <n v="0"/>
    <n v="0"/>
    <n v="2.7813572685826252E-2"/>
    <n v="0"/>
    <n v="6.949376911376183E-2"/>
  </r>
  <r>
    <x v="12"/>
    <x v="14"/>
    <s v="44755_15"/>
    <n v="263.69574967938826"/>
    <n v="594.16304513690886"/>
    <n v="563.73816023738493"/>
    <n v="437.96652399092221"/>
    <n v="0.12701160381716864"/>
    <n v="1.4285160058926631"/>
    <n v="0.37218694291542082"/>
    <n v="-7.7690796295358879"/>
    <n v="-19.574770766619082"/>
    <n v="-23.478905386152498"/>
    <n v="-18.111963597681701"/>
    <n v="3.3336154397969421E-2"/>
    <n v="0.15801625462686858"/>
    <n v="9.6025398605450688E-2"/>
    <n v="0"/>
    <n v="0"/>
    <n v="0"/>
    <n v="0"/>
    <n v="6.159828433853512E-2"/>
    <n v="0"/>
    <n v="0.16760930981365363"/>
  </r>
  <r>
    <x v="12"/>
    <x v="15"/>
    <s v="44755_16"/>
    <n v="262.81299872498209"/>
    <n v="596.18883827714285"/>
    <n v="568.27892782052879"/>
    <n v="438.56930672676685"/>
    <n v="0.13366679080451802"/>
    <n v="1.4124224280824627"/>
    <n v="0.39106063186535239"/>
    <n v="-8.4055598806828229"/>
    <n v="-18.795125835361553"/>
    <n v="-22.431461343107266"/>
    <n v="-18.639564459199967"/>
    <n v="4.3487257681946959E-2"/>
    <n v="0.21209688836540866"/>
    <n v="0.12532715955733389"/>
    <n v="0"/>
    <n v="0"/>
    <n v="0"/>
    <n v="0"/>
    <n v="0.15113223814009769"/>
    <n v="0"/>
    <n v="0.41558487514849951"/>
  </r>
  <r>
    <x v="12"/>
    <x v="16"/>
    <s v="44755_17"/>
    <n v="265.59265596484187"/>
    <n v="599.74230379870812"/>
    <n v="573.56347773174662"/>
    <n v="441.00632212634423"/>
    <n v="0.13188115221553859"/>
    <n v="1.3615432305665318"/>
    <n v="0.38609069444256089"/>
    <n v="-10.622338150905357"/>
    <n v="-23.764612072376337"/>
    <n v="-26.401130915370697"/>
    <n v="-21.899210451435742"/>
    <n v="3.1944877764582984E-2"/>
    <n v="0.15840876669985682"/>
    <n v="9.1749723230991426E-2"/>
    <n v="0"/>
    <n v="0"/>
    <n v="0"/>
    <n v="0"/>
    <n v="4.3234977803933969E-2"/>
    <n v="0"/>
    <n v="0.11282322083500881"/>
  </r>
  <r>
    <x v="12"/>
    <x v="17"/>
    <s v="44755_18"/>
    <n v="268.72883042968249"/>
    <n v="600.6141215287837"/>
    <n v="575.97055866154108"/>
    <n v="446.63372471720743"/>
    <n v="0.11989744786868888"/>
    <n v="1.2868467479094914"/>
    <n v="0.35426568514716394"/>
    <n v="-14.413454910775592"/>
    <n v="-34.908584529451765"/>
    <n v="-36.160903975297806"/>
    <n v="-27.502149326753845"/>
    <n v="1.1287306097063369E-3"/>
    <n v="-3.549301712922363E-3"/>
    <n v="2.0202519066368331E-3"/>
    <n v="0"/>
    <n v="0"/>
    <n v="0"/>
    <n v="0"/>
    <n v="0"/>
    <n v="0"/>
    <n v="0"/>
  </r>
  <r>
    <x v="12"/>
    <x v="18"/>
    <s v="44755_19"/>
    <n v="271.48063930110436"/>
    <n v="609.87000300986278"/>
    <n v="594.77351846368333"/>
    <n v="456.39437716868719"/>
    <n v="0.14005899741625463"/>
    <n v="1.3898486834090253"/>
    <n v="0.43590619047669155"/>
    <n v="-18.33864659186986"/>
    <n v="-44.850601926658626"/>
    <n v="-43.438693872449349"/>
    <n v="-32.997994572319143"/>
    <n v="-1.9066363784638544E-2"/>
    <n v="-0.11922219034875471"/>
    <n v="-6.1490818354741912E-2"/>
    <n v="0"/>
    <n v="0"/>
    <n v="0"/>
    <n v="0"/>
    <n v="0"/>
    <n v="0"/>
    <n v="0"/>
  </r>
  <r>
    <x v="12"/>
    <x v="19"/>
    <s v="44755_20"/>
    <n v="271.19598917136545"/>
    <n v="619.31620695166293"/>
    <n v="606.66443067282"/>
    <n v="461.04058221806991"/>
    <n v="0.14465257930201547"/>
    <n v="1.4584755867519164"/>
    <n v="0.45655156280272186"/>
    <n v="-20.495858653747749"/>
    <n v="-48.281307933129952"/>
    <n v="-46.071385394808466"/>
    <n v="-35.709319707914197"/>
    <n v="-2.0427084506550054E-2"/>
    <n v="-0.12991476382342729"/>
    <n v="-5.978428230958429E-2"/>
    <n v="0"/>
    <n v="0"/>
    <n v="0"/>
    <n v="0"/>
    <n v="0"/>
    <n v="0"/>
    <n v="0"/>
  </r>
  <r>
    <x v="12"/>
    <x v="20"/>
    <s v="44755_21"/>
    <n v="267.20526468468972"/>
    <n v="618.91250286331319"/>
    <n v="610.34542674720512"/>
    <n v="458.93134483016928"/>
    <n v="0.13710537509817977"/>
    <n v="1.426026401232209"/>
    <n v="0.42739753049666379"/>
    <n v="-21.373275642819294"/>
    <n v="-49.659112333637992"/>
    <n v="-46.936990973941043"/>
    <n v="-37.29747024097955"/>
    <n v="-2.3445760060981213E-2"/>
    <n v="-0.14561317305151938"/>
    <n v="-7.5266418941261778E-2"/>
    <n v="0"/>
    <n v="0"/>
    <n v="0"/>
    <n v="0"/>
    <n v="0"/>
    <n v="0"/>
    <n v="0"/>
  </r>
  <r>
    <x v="12"/>
    <x v="21"/>
    <s v="44755_22"/>
    <n v="257.29157353307778"/>
    <n v="601.54376842971237"/>
    <n v="595.32585338341346"/>
    <n v="444.62148200055242"/>
    <n v="0.13749350693835294"/>
    <n v="1.3937323737941876"/>
    <n v="0.42792801783588985"/>
    <n v="-17.585911924147183"/>
    <n v="-41.000479679703027"/>
    <n v="-39.535368131468374"/>
    <n v="-30.954720999249389"/>
    <n v="-2.1654304051463982E-2"/>
    <n v="-0.14425561959077754"/>
    <n v="-7.0223563135068084E-2"/>
    <n v="0"/>
    <n v="0"/>
    <n v="0"/>
    <n v="0"/>
    <n v="0"/>
    <n v="0"/>
    <n v="0"/>
  </r>
  <r>
    <x v="12"/>
    <x v="22"/>
    <s v="44755_23"/>
    <n v="236.09312705620803"/>
    <n v="557.32199266585917"/>
    <n v="552.33347802858168"/>
    <n v="409.37027968712681"/>
    <n v="0.12794743920746612"/>
    <n v="1.3019532211915688"/>
    <n v="0.3996688408717694"/>
    <n v="-13.122095462009487"/>
    <n v="-30.503134631895907"/>
    <n v="-28.531847100148251"/>
    <n v="-20.5891483023536"/>
    <n v="-2.0774842518376312E-2"/>
    <n v="-0.13909307027700532"/>
    <n v="-6.7304167163402498E-2"/>
    <n v="0"/>
    <n v="0"/>
    <n v="0"/>
    <n v="0"/>
    <n v="0"/>
    <n v="0"/>
    <n v="0"/>
  </r>
  <r>
    <x v="12"/>
    <x v="23"/>
    <s v="44755_24"/>
    <n v="207.05438851992682"/>
    <n v="488.62403395012495"/>
    <n v="481.55052960596231"/>
    <n v="357.3306374303159"/>
    <n v="0.1169679231311814"/>
    <n v="1.1703821470815259"/>
    <n v="0.36755959802825205"/>
    <n v="-13.366574857691415"/>
    <n v="-28.346084836658065"/>
    <n v="-25.279354278975866"/>
    <n v="-17.785294555435783"/>
    <n v="-2.2276771926257738E-2"/>
    <n v="-0.14927207178908841"/>
    <n v="-7.1580874388053231E-2"/>
    <n v="0"/>
    <n v="0"/>
    <n v="0"/>
    <n v="0"/>
    <n v="0"/>
    <n v="0"/>
    <n v="0"/>
  </r>
  <r>
    <x v="13"/>
    <x v="0"/>
    <s v="44756_1"/>
    <n v="176.19073640226281"/>
    <n v="409.89760311436805"/>
    <n v="399.0339459489345"/>
    <n v="299.05633047837807"/>
    <n v="0.10055901886307858"/>
    <n v="0.99869180173543715"/>
    <n v="0.31815542778047573"/>
    <n v="-15.518725608056696"/>
    <n v="-33.485609717131794"/>
    <n v="-30.576684256377906"/>
    <n v="-21.486199001849858"/>
    <n v="-2.4814131188430143E-2"/>
    <n v="-0.1634640407923777"/>
    <n v="-7.8699227151865045E-2"/>
    <n v="0"/>
    <n v="0"/>
    <n v="0"/>
    <n v="0"/>
    <n v="0"/>
    <n v="0"/>
    <n v="0"/>
  </r>
  <r>
    <x v="13"/>
    <x v="1"/>
    <s v="44756_2"/>
    <n v="152.20361690827744"/>
    <n v="347.20157146547223"/>
    <n v="332.33295731786569"/>
    <n v="252.71352898371606"/>
    <n v="9.0637036340518631E-2"/>
    <n v="0.87913380713499267"/>
    <n v="0.28862092258824601"/>
    <n v="-17.023041900312286"/>
    <n v="-37.623368598402784"/>
    <n v="-34.900180599711774"/>
    <n v="-24.734448487848773"/>
    <n v="-2.4589163171042091E-2"/>
    <n v="-0.16711429587228654"/>
    <n v="-7.7937117712694626E-2"/>
    <n v="0"/>
    <n v="0"/>
    <n v="0"/>
    <n v="0"/>
    <n v="0"/>
    <n v="0"/>
    <n v="0"/>
  </r>
  <r>
    <x v="13"/>
    <x v="2"/>
    <s v="44756_3"/>
    <n v="137.65397877163028"/>
    <n v="308.30532861507533"/>
    <n v="292.05884679774596"/>
    <n v="224.95004671323559"/>
    <n v="8.4001835094847654E-2"/>
    <n v="0.759827097193297"/>
    <n v="0.26893311472699871"/>
    <n v="-18.14768497192658"/>
    <n v="-40.602618923119977"/>
    <n v="-37.367086107263674"/>
    <n v="-26.460858443316226"/>
    <n v="-2.5366216525275959E-2"/>
    <n v="-0.17105713995041769"/>
    <n v="-8.0169402948932655E-2"/>
    <n v="0"/>
    <n v="0"/>
    <n v="0"/>
    <n v="0"/>
    <n v="0"/>
    <n v="0"/>
    <n v="0"/>
  </r>
  <r>
    <x v="13"/>
    <x v="3"/>
    <s v="44756_4"/>
    <n v="130.44810271471303"/>
    <n v="287.8597539438598"/>
    <n v="270.81665539715686"/>
    <n v="211.40290125535867"/>
    <n v="8.3837651271175956E-2"/>
    <n v="0.69406827661610559"/>
    <n v="0.2684759309833325"/>
    <n v="-17.895139882774266"/>
    <n v="-40.334708283146419"/>
    <n v="-37.625526042640395"/>
    <n v="-26.241679944465613"/>
    <n v="-2.35200933366418E-2"/>
    <n v="-0.16631712846987343"/>
    <n v="-7.4752416800451055E-2"/>
    <n v="0"/>
    <n v="0"/>
    <n v="0"/>
    <n v="0"/>
    <n v="0"/>
    <n v="0"/>
    <n v="0"/>
  </r>
  <r>
    <x v="13"/>
    <x v="4"/>
    <s v="44756_5"/>
    <n v="128.782854323435"/>
    <n v="279.0130771557557"/>
    <n v="261.52905400451806"/>
    <n v="206.84159075870198"/>
    <n v="8.4441646167998444E-2"/>
    <n v="0.68838479446624135"/>
    <n v="0.27025910420007498"/>
    <n v="-18.646011146841747"/>
    <n v="-43.181956901660648"/>
    <n v="-39.805530177377413"/>
    <n v="-27.545122157933069"/>
    <n v="-2.5292098665432503E-2"/>
    <n v="-0.17889145943928142"/>
    <n v="-8.0212309221185843E-2"/>
    <n v="0"/>
    <n v="0"/>
    <n v="0"/>
    <n v="0"/>
    <n v="0"/>
    <n v="0"/>
    <n v="0"/>
  </r>
  <r>
    <x v="13"/>
    <x v="5"/>
    <s v="44756_6"/>
    <n v="131.94835356899219"/>
    <n v="287.63370596356316"/>
    <n v="269.36138105997492"/>
    <n v="211.76826937469824"/>
    <n v="8.073131550150496E-2"/>
    <n v="0.68761299632054496"/>
    <n v="0.25811181925027904"/>
    <n v="-18.766958319599279"/>
    <n v="-43.62540946421489"/>
    <n v="-40.56575938266252"/>
    <n v="-27.971496528504755"/>
    <n v="-2.6308935967380927E-2"/>
    <n v="-0.1861790301798191"/>
    <n v="-8.2936290343577398E-2"/>
    <n v="0"/>
    <n v="0"/>
    <n v="0"/>
    <n v="0"/>
    <n v="0"/>
    <n v="0"/>
    <n v="0"/>
  </r>
  <r>
    <x v="13"/>
    <x v="6"/>
    <s v="44756_7"/>
    <n v="149.52085591703204"/>
    <n v="328.22863923391907"/>
    <n v="309.48341965821254"/>
    <n v="242.48658691201464"/>
    <n v="7.8606035877970715E-2"/>
    <n v="0.71920563715834807"/>
    <n v="0.24918708788369362"/>
    <n v="-22.78198463813224"/>
    <n v="-54.896472763900107"/>
    <n v="-52.72620941401415"/>
    <n v="-37.86248594784746"/>
    <n v="-2.4875148866317982E-2"/>
    <n v="-0.18595849726377842"/>
    <n v="-7.8790385260397208E-2"/>
    <n v="0"/>
    <n v="0"/>
    <n v="0"/>
    <n v="0"/>
    <n v="0"/>
    <n v="0"/>
    <n v="0"/>
  </r>
  <r>
    <x v="13"/>
    <x v="7"/>
    <s v="44756_8"/>
    <n v="179.60980890025544"/>
    <n v="391.20011474522386"/>
    <n v="366.26541942039768"/>
    <n v="291.36379834481971"/>
    <n v="8.4940769704257749E-2"/>
    <n v="0.80944671551051872"/>
    <n v="0.26760141464730808"/>
    <n v="-19.197186167650383"/>
    <n v="-48.580653312629586"/>
    <n v="-47.874627928766579"/>
    <n v="-34.004814220706344"/>
    <n v="-2.297430379091794E-2"/>
    <n v="-0.17329788734181181"/>
    <n v="-7.3179306620352755E-2"/>
    <n v="0"/>
    <n v="0"/>
    <n v="0"/>
    <n v="0"/>
    <n v="0"/>
    <n v="0"/>
    <n v="0"/>
  </r>
  <r>
    <x v="13"/>
    <x v="8"/>
    <s v="44756_9"/>
    <n v="213.84877643104466"/>
    <n v="467.64899529749721"/>
    <n v="433.92083236828904"/>
    <n v="345.87813707724092"/>
    <n v="9.5218374231169564E-2"/>
    <n v="0.9876183587430698"/>
    <n v="0.29741758779368549"/>
    <n v="-19.093552235427513"/>
    <n v="-49.443110830323839"/>
    <n v="-53.933599388603092"/>
    <n v="-38.843550023899304"/>
    <n v="-2.4786409690158041E-3"/>
    <n v="-5.2111954168336271E-2"/>
    <n v="-1.427192074821472E-2"/>
    <n v="0"/>
    <n v="0"/>
    <n v="0"/>
    <n v="0"/>
    <n v="0"/>
    <n v="0"/>
    <n v="0"/>
  </r>
  <r>
    <x v="13"/>
    <x v="9"/>
    <s v="44756_10"/>
    <n v="242.90173122213298"/>
    <n v="532.96103941495358"/>
    <n v="495.82227311276404"/>
    <n v="395.72048155965894"/>
    <n v="0.11638686158666613"/>
    <n v="1.1763927047537164"/>
    <n v="0.35842773549398677"/>
    <n v="-15.026278193136438"/>
    <n v="-35.632550066173671"/>
    <n v="-41.125859396677441"/>
    <n v="-30.592004630897012"/>
    <n v="3.4358822676633302E-2"/>
    <n v="0.11926792348616011"/>
    <n v="9.1837360561222617E-2"/>
    <n v="0"/>
    <n v="0"/>
    <n v="0"/>
    <n v="0"/>
    <n v="8.603638058960579E-2"/>
    <n v="0"/>
    <n v="0.15645867972226968"/>
  </r>
  <r>
    <x v="13"/>
    <x v="10"/>
    <s v="44756_11"/>
    <n v="260.85773661150125"/>
    <n v="571.14299273284018"/>
    <n v="534.71665076711565"/>
    <n v="426.29187049018088"/>
    <n v="0.11802258954800314"/>
    <n v="1.2432470684366315"/>
    <n v="0.36363627831993711"/>
    <n v="-10.262863578696527"/>
    <n v="-27.124746557815371"/>
    <n v="-32.929759041164836"/>
    <n v="-23.505620724654754"/>
    <n v="3.3235798109199591E-2"/>
    <n v="0.13186564460110109"/>
    <n v="8.8646378939956361E-2"/>
    <n v="0"/>
    <n v="0"/>
    <n v="0"/>
    <n v="0"/>
    <n v="7.4777259469686344E-2"/>
    <n v="0"/>
    <n v="0.12359607311462283"/>
  </r>
  <r>
    <x v="13"/>
    <x v="11"/>
    <s v="44756_12"/>
    <n v="267.74238018727766"/>
    <n v="592.09636972916132"/>
    <n v="555.70229217390715"/>
    <n v="437.86183581957914"/>
    <n v="0.12738171753033486"/>
    <n v="1.3330093690065941"/>
    <n v="0.39108127196098869"/>
    <n v="-7.7730307771304989"/>
    <n v="-21.002545576767794"/>
    <n v="-27.884913982145516"/>
    <n v="-19.619887822648931"/>
    <n v="4.1192515287775663E-2"/>
    <n v="0.18769197847754274"/>
    <n v="0.11154213098949729"/>
    <n v="0"/>
    <n v="0"/>
    <n v="0"/>
    <n v="0"/>
    <n v="0.14053160589143132"/>
    <n v="0"/>
    <n v="0.25874210590143371"/>
  </r>
  <r>
    <x v="13"/>
    <x v="12"/>
    <s v="44756_13"/>
    <n v="271.10091559983778"/>
    <n v="597.16983733907284"/>
    <n v="559.70463298087861"/>
    <n v="442.14037112271018"/>
    <n v="0.11515594621496475"/>
    <n v="1.3198252661277778"/>
    <n v="0.35738408626320184"/>
    <n v="-6.4361411226552612"/>
    <n v="-20.40303671147424"/>
    <n v="-27.268055794610127"/>
    <n v="-18.182453769967434"/>
    <n v="2.486920062558182E-2"/>
    <n v="0.11799323894620774"/>
    <n v="6.4695739175012215E-2"/>
    <n v="0"/>
    <n v="0"/>
    <n v="0"/>
    <n v="0"/>
    <n v="1.4270320374419967E-2"/>
    <n v="0"/>
    <n v="0"/>
  </r>
  <r>
    <x v="13"/>
    <x v="13"/>
    <s v="44756_14"/>
    <n v="269.80611518753511"/>
    <n v="596.2363904207607"/>
    <n v="558.97072668657665"/>
    <n v="442.81289173513142"/>
    <n v="0.10670663573539636"/>
    <n v="1.3505844401340408"/>
    <n v="0.33373264293173149"/>
    <n v="-6.6214550937514236"/>
    <n v="-23.925961473138457"/>
    <n v="-30.24776840258577"/>
    <n v="-18.914523321275752"/>
    <n v="1.5635305219273015E-2"/>
    <n v="5.1932425690863045E-2"/>
    <n v="3.8080183174387411E-2"/>
    <n v="0"/>
    <n v="0"/>
    <n v="0"/>
    <n v="0"/>
    <n v="0"/>
    <n v="0"/>
    <n v="0"/>
  </r>
  <r>
    <x v="13"/>
    <x v="14"/>
    <s v="44756_15"/>
    <n v="262.93385491062816"/>
    <n v="587.48830789763508"/>
    <n v="552.47198120061034"/>
    <n v="433.35669837276004"/>
    <n v="0.11286251914101035"/>
    <n v="1.4371258983018578"/>
    <n v="0.35171701980789705"/>
    <n v="-6.661123375019109"/>
    <n v="-21.404343532996791"/>
    <n v="-27.451195089172778"/>
    <n v="-18.86010909554857"/>
    <n v="3.022728350236363E-2"/>
    <n v="0.12773385878479282"/>
    <n v="8.0103035757805904E-2"/>
    <n v="0"/>
    <n v="0"/>
    <n v="0"/>
    <n v="0"/>
    <n v="5.9431709390190358E-2"/>
    <n v="0"/>
    <n v="7.5773781265902493E-2"/>
  </r>
  <r>
    <x v="13"/>
    <x v="15"/>
    <s v="44756_16"/>
    <n v="264.12484908536572"/>
    <n v="587.22246404732891"/>
    <n v="556.56100192454846"/>
    <n v="435.59857943556653"/>
    <n v="0.13398634234644569"/>
    <n v="1.486169584985807"/>
    <n v="0.41269883546032188"/>
    <n v="-8.1375979951614461"/>
    <n v="-22.329019867599904"/>
    <n v="-27.445534105126967"/>
    <n v="-20.127763988372052"/>
    <n v="4.0771815915579927E-2"/>
    <n v="0.17627772994807414"/>
    <n v="0.11039297965720743"/>
    <n v="0"/>
    <n v="0"/>
    <n v="0"/>
    <n v="0"/>
    <n v="0.11207826289659463"/>
    <n v="0"/>
    <n v="0.21625234235577062"/>
  </r>
  <r>
    <x v="13"/>
    <x v="16"/>
    <s v="44756_17"/>
    <n v="260.69384751716967"/>
    <n v="583.60943302758562"/>
    <n v="556.85311751492247"/>
    <n v="433.17040024272984"/>
    <n v="0.1361221767797598"/>
    <n v="1.4331795662911673"/>
    <n v="0.42022760021096828"/>
    <n v="-10.53803118708816"/>
    <n v="-28.178451828636341"/>
    <n v="-32.817552604333429"/>
    <n v="-23.963060493246253"/>
    <n v="4.6976929386788747E-2"/>
    <n v="0.19039498494207682"/>
    <n v="0.12817404747156508"/>
    <n v="0"/>
    <n v="0"/>
    <n v="0"/>
    <n v="0"/>
    <n v="0.19152632146479964"/>
    <n v="0"/>
    <n v="0.35570333717147451"/>
  </r>
  <r>
    <x v="13"/>
    <x v="17"/>
    <s v="44756_18"/>
    <n v="263.18736421118933"/>
    <n v="591.71812910269273"/>
    <n v="569.41093679191408"/>
    <n v="439.5155634324243"/>
    <n v="0.1281591262770265"/>
    <n v="1.3378173430868796"/>
    <n v="0.40137844258610472"/>
    <n v="-14.63474680381014"/>
    <n v="-39.537162096268062"/>
    <n v="-42.353779485416908"/>
    <n v="-29.972670844786283"/>
    <n v="1.5459166037338002E-2"/>
    <n v="2.7005774072290847E-2"/>
    <n v="3.7934550950417971E-2"/>
    <n v="0"/>
    <n v="0"/>
    <n v="0"/>
    <n v="0"/>
    <n v="0"/>
    <n v="0"/>
    <n v="0"/>
  </r>
  <r>
    <x v="13"/>
    <x v="18"/>
    <s v="44756_19"/>
    <n v="274.0979321610929"/>
    <n v="620.0358226026168"/>
    <n v="604.06522823329237"/>
    <n v="463.04177745148883"/>
    <n v="0.1400734827525997"/>
    <n v="1.4347669680845319"/>
    <n v="0.43639450710688987"/>
    <n v="-17.461342483044579"/>
    <n v="-46.573189194301818"/>
    <n v="-46.316711429973779"/>
    <n v="-33.18656525384543"/>
    <n v="-1.7237854842616886E-2"/>
    <n v="-0.12934259553966135"/>
    <n v="-5.6820986584330754E-2"/>
    <n v="0"/>
    <n v="0"/>
    <n v="0"/>
    <n v="0"/>
    <n v="0"/>
    <n v="0"/>
    <n v="0"/>
  </r>
  <r>
    <x v="13"/>
    <x v="19"/>
    <s v="44756_20"/>
    <n v="277.10418488782176"/>
    <n v="635.50860608923335"/>
    <n v="624.39665351555539"/>
    <n v="472.86142833727189"/>
    <n v="0.14711158071978681"/>
    <n v="1.4846785358971608"/>
    <n v="0.45713125143161298"/>
    <n v="-19.594650049061904"/>
    <n v="-49.482793662086529"/>
    <n v="-48.177639855647286"/>
    <n v="-35.670985073070341"/>
    <n v="-1.73747183061011E-2"/>
    <n v="-0.13182947767111652"/>
    <n v="-5.7543573514920919E-2"/>
    <n v="0"/>
    <n v="0"/>
    <n v="0"/>
    <n v="0"/>
    <n v="0"/>
    <n v="0"/>
    <n v="0"/>
  </r>
  <r>
    <x v="13"/>
    <x v="20"/>
    <s v="44756_21"/>
    <n v="273.33806820047249"/>
    <n v="633.05522647190514"/>
    <n v="628.03480862646495"/>
    <n v="470.60929712595339"/>
    <n v="0.14336010288577561"/>
    <n v="1.4851532888713788"/>
    <n v="0.44572241204540852"/>
    <n v="-21.224359857318817"/>
    <n v="-52.28793824156908"/>
    <n v="-49.119480617032124"/>
    <n v="-37.775106278925882"/>
    <n v="-2.002402270640018E-2"/>
    <n v="-0.13604080279827288"/>
    <n v="-6.5179822444082075E-2"/>
    <n v="0"/>
    <n v="0"/>
    <n v="0"/>
    <n v="0"/>
    <n v="0"/>
    <n v="0"/>
    <n v="0"/>
  </r>
  <r>
    <x v="13"/>
    <x v="21"/>
    <s v="44756_22"/>
    <n v="264.55015475661986"/>
    <n v="616.15305678569302"/>
    <n v="611.83329841267357"/>
    <n v="456.32795998291925"/>
    <n v="0.1404102918002485"/>
    <n v="1.4439811038966541"/>
    <n v="0.43713251342533682"/>
    <n v="-24.512111873015932"/>
    <n v="-58.83043548165444"/>
    <n v="-55.310181914990153"/>
    <n v="-43.248790304077353"/>
    <n v="-2.0189711912194572E-2"/>
    <n v="-0.14612677374847488"/>
    <n v="-6.5710526578251938E-2"/>
    <n v="0"/>
    <n v="0"/>
    <n v="0"/>
    <n v="0"/>
    <n v="0"/>
    <n v="0"/>
    <n v="0"/>
  </r>
  <r>
    <x v="13"/>
    <x v="22"/>
    <s v="44756_23"/>
    <n v="244.82461735729066"/>
    <n v="574.51398698820594"/>
    <n v="571.25798500234635"/>
    <n v="422.71495850855348"/>
    <n v="0.12853414679330211"/>
    <n v="1.3497940505958845"/>
    <n v="0.40193729050756499"/>
    <n v="-27.055413261402492"/>
    <n v="-64.264900054051736"/>
    <n v="-60.357433922259851"/>
    <n v="-47.967474487051447"/>
    <n v="-1.899502257066512E-2"/>
    <n v="-0.14252820141754513"/>
    <n v="-6.1962735648597313E-2"/>
    <n v="0"/>
    <n v="0"/>
    <n v="0"/>
    <n v="0"/>
    <n v="0"/>
    <n v="0"/>
    <n v="0"/>
  </r>
  <r>
    <x v="13"/>
    <x v="23"/>
    <s v="44756_24"/>
    <n v="216.02545941965528"/>
    <n v="505.24381193362035"/>
    <n v="499.62281853554362"/>
    <n v="369.61517194859528"/>
    <n v="0.11428693509707029"/>
    <n v="1.2030476716117222"/>
    <n v="0.35990944350654369"/>
    <n v="-30.333603493042876"/>
    <n v="-71.058430993797785"/>
    <n v="-67.824667326510976"/>
    <n v="-53.909666198176765"/>
    <n v="-2.1359092379602002E-2"/>
    <n v="-0.15834895164900839"/>
    <n v="-6.8860972071538837E-2"/>
    <n v="0"/>
    <n v="0"/>
    <n v="0"/>
    <n v="0"/>
    <n v="0"/>
    <n v="0"/>
    <n v="0"/>
  </r>
  <r>
    <x v="14"/>
    <x v="0"/>
    <s v="44757_1"/>
    <n v="184.11743708663536"/>
    <n v="424.26586219875571"/>
    <n v="413.93572469253724"/>
    <n v="309.99147660856636"/>
    <n v="0.1000382660555986"/>
    <n v="1.0241486058401006"/>
    <n v="0.31758052392084679"/>
    <n v="-26.221673502913266"/>
    <n v="-62.450034272740496"/>
    <n v="-58.264974458445408"/>
    <n v="-44.780733526474656"/>
    <n v="-2.3401799188807658E-2"/>
    <n v="-0.18149261569436459"/>
    <n v="-7.4673113997932319E-2"/>
    <n v="0"/>
    <n v="0"/>
    <n v="0"/>
    <n v="0"/>
    <n v="0"/>
    <n v="0"/>
    <n v="0"/>
  </r>
  <r>
    <x v="14"/>
    <x v="1"/>
    <s v="44757_2"/>
    <n v="159.36285737281335"/>
    <n v="360.38832767380512"/>
    <n v="346.18256320646805"/>
    <n v="263.42004834703681"/>
    <n v="8.8410848015554377E-2"/>
    <n v="0.88304168606955546"/>
    <n v="0.28320002826034568"/>
    <n v="-19.356469846555292"/>
    <n v="-49.865898064971873"/>
    <n v="-45.339286391172791"/>
    <n v="-32.46972477456346"/>
    <n v="-2.3838107434966165E-2"/>
    <n v="-0.18669917278765302"/>
    <n v="-7.5769411715329957E-2"/>
    <n v="0"/>
    <n v="0"/>
    <n v="0"/>
    <n v="0"/>
    <n v="0"/>
    <n v="0"/>
    <n v="0"/>
  </r>
  <r>
    <x v="14"/>
    <x v="2"/>
    <s v="44757_3"/>
    <n v="143.64070423559727"/>
    <n v="318.74772868810288"/>
    <n v="302.58926035401288"/>
    <n v="233.57916290232947"/>
    <n v="8.2647809892512539E-2"/>
    <n v="0.80054002742040942"/>
    <n v="0.26583972044800758"/>
    <n v="-20.972973419934554"/>
    <n v="-54.146776581132549"/>
    <n v="-48.992214349482573"/>
    <n v="-35.036425117907626"/>
    <n v="-2.4764770863703857E-2"/>
    <n v="-0.19998968928182764"/>
    <n v="-7.8537169248976829E-2"/>
    <n v="0"/>
    <n v="0"/>
    <n v="0"/>
    <n v="0"/>
    <n v="0"/>
    <n v="0"/>
    <n v="0"/>
  </r>
  <r>
    <x v="14"/>
    <x v="3"/>
    <s v="44757_4"/>
    <n v="135.12041521159995"/>
    <n v="295.92737724066922"/>
    <n v="277.91604720928768"/>
    <n v="217.50292147074774"/>
    <n v="8.2447851139947528E-2"/>
    <n v="0.77570054038272562"/>
    <n v="0.26538320613907512"/>
    <n v="-20.889531065613852"/>
    <n v="-54.189415972146456"/>
    <n v="-49.403950739372476"/>
    <n v="-34.918617349173495"/>
    <n v="-2.4401289566508336E-2"/>
    <n v="-0.19575909889129764"/>
    <n v="-7.743896103515864E-2"/>
    <n v="0"/>
    <n v="0"/>
    <n v="0"/>
    <n v="0"/>
    <n v="0"/>
    <n v="0"/>
    <n v="0"/>
  </r>
  <r>
    <x v="14"/>
    <x v="4"/>
    <s v="44757_5"/>
    <n v="130.75408325777948"/>
    <n v="284.74152212326754"/>
    <n v="265.67153654690719"/>
    <n v="209.27646091367723"/>
    <n v="8.1432543160921328E-2"/>
    <n v="0.75218835807254347"/>
    <n v="0.26167440950045595"/>
    <n v="-21.457106248544129"/>
    <n v="-55.635017170153738"/>
    <n v="-50.319621144357484"/>
    <n v="-35.635689774953718"/>
    <n v="-2.4562295745512493E-2"/>
    <n v="-0.2003821976190891"/>
    <n v="-7.7937966610411608E-2"/>
    <n v="0"/>
    <n v="0"/>
    <n v="0"/>
    <n v="0"/>
    <n v="0"/>
    <n v="0"/>
    <n v="0"/>
  </r>
  <r>
    <x v="14"/>
    <x v="5"/>
    <s v="44757_6"/>
    <n v="133.67993430212005"/>
    <n v="291.29827944912495"/>
    <n v="271.96087880876178"/>
    <n v="213.63214679037407"/>
    <n v="8.4659229286468268E-2"/>
    <n v="0.77693544917768798"/>
    <n v="0.27085508017461052"/>
    <n v="-21.341163067522409"/>
    <n v="-55.855491358276304"/>
    <n v="-50.605870566787708"/>
    <n v="-35.620078634646902"/>
    <n v="-2.4376194322988286E-2"/>
    <n v="-0.20177394461335543"/>
    <n v="-7.7416636894049679E-2"/>
    <n v="0"/>
    <n v="0"/>
    <n v="0"/>
    <n v="0"/>
    <n v="0"/>
    <n v="0"/>
    <n v="0"/>
  </r>
  <r>
    <x v="14"/>
    <x v="6"/>
    <s v="44757_7"/>
    <n v="149.48998575475815"/>
    <n v="329.72759097406532"/>
    <n v="309.68733989124968"/>
    <n v="241.37926924494579"/>
    <n v="9.2038640617718048E-2"/>
    <n v="0.83952652389427529"/>
    <n v="0.29235380496895552"/>
    <n v="-18.477681878026768"/>
    <n v="-51.044098601256778"/>
    <n v="-46.452682919825428"/>
    <n v="-31.287281820015991"/>
    <n v="-2.533098713911533E-2"/>
    <n v="-0.20909447984662721"/>
    <n v="-8.0128230334908221E-2"/>
    <n v="0"/>
    <n v="0"/>
    <n v="0"/>
    <n v="0"/>
    <n v="0"/>
    <n v="0"/>
    <n v="0"/>
  </r>
  <r>
    <x v="14"/>
    <x v="7"/>
    <s v="44757_8"/>
    <n v="181.35104721679411"/>
    <n v="397.90097766465425"/>
    <n v="371.24925745477253"/>
    <n v="293.24026372842548"/>
    <n v="9.9179550319846599E-2"/>
    <n v="0.96522441796218572"/>
    <n v="0.31421501716687661"/>
    <n v="-22.493432732834798"/>
    <n v="-58.259200126800202"/>
    <n v="-55.859800974999267"/>
    <n v="-39.210246899311521"/>
    <n v="-2.3142974417033852E-2"/>
    <n v="-0.19052410187890387"/>
    <n v="-7.3969079743582994E-2"/>
    <n v="0"/>
    <n v="0"/>
    <n v="0"/>
    <n v="0"/>
    <n v="0"/>
    <n v="0"/>
    <n v="0"/>
  </r>
  <r>
    <x v="14"/>
    <x v="8"/>
    <s v="44757_9"/>
    <n v="214.23099000558801"/>
    <n v="473.11406586753952"/>
    <n v="438.00114928491826"/>
    <n v="346.78583889095984"/>
    <n v="0.11946289888835893"/>
    <n v="1.1882408039548902"/>
    <n v="0.37325963360862974"/>
    <n v="-21.569738806227988"/>
    <n v="-53.477056235981181"/>
    <n v="-56.182752976136626"/>
    <n v="-41.279234626779576"/>
    <n v="9.0134337246648901E-3"/>
    <n v="-1.2297660069556472E-2"/>
    <n v="1.8534851060507427E-2"/>
    <n v="0"/>
    <n v="0"/>
    <n v="0"/>
    <n v="0"/>
    <n v="0"/>
    <n v="0"/>
    <n v="0"/>
  </r>
  <r>
    <x v="14"/>
    <x v="9"/>
    <s v="44757_10"/>
    <n v="245.05522475314964"/>
    <n v="540.09911889714499"/>
    <n v="501.82892736881553"/>
    <n v="397.74589418001852"/>
    <n v="0.13777225226093426"/>
    <n v="1.3613200042976954"/>
    <n v="0.42720503232076101"/>
    <n v="-14.194241609861864"/>
    <n v="-36.038297233829056"/>
    <n v="-41.151122525385965"/>
    <n v="-29.863866054571059"/>
    <n v="3.3998087399887807E-2"/>
    <n v="0.12099733966432255"/>
    <n v="9.0693983564005293E-2"/>
    <n v="0"/>
    <n v="0"/>
    <n v="0"/>
    <n v="0"/>
    <n v="5.0028397261950214E-2"/>
    <n v="0"/>
    <n v="4.0784114203259392E-2"/>
  </r>
  <r>
    <x v="14"/>
    <x v="10"/>
    <s v="44757_11"/>
    <n v="268.37768943674428"/>
    <n v="590.58325707695496"/>
    <n v="550.51288970574626"/>
    <n v="437.43169409657997"/>
    <n v="0.1349860811609932"/>
    <n v="1.4411498904772317"/>
    <n v="0.42126911397509909"/>
    <n v="-10.182427352441671"/>
    <n v="-28.76669002968805"/>
    <n v="-34.468117830676753"/>
    <n v="-23.455682685272031"/>
    <n v="2.9458255010173958E-2"/>
    <n v="0.12733554415899387"/>
    <n v="7.7333536382375043E-2"/>
    <n v="0"/>
    <n v="0"/>
    <n v="0"/>
    <n v="0"/>
    <n v="1.9107505072200371E-2"/>
    <n v="0"/>
    <n v="0"/>
  </r>
  <r>
    <x v="14"/>
    <x v="11"/>
    <s v="44757_12"/>
    <n v="278.93140591010672"/>
    <n v="613.46902933023875"/>
    <n v="575.01106216421567"/>
    <n v="457.75824815289252"/>
    <n v="0.1341894759929099"/>
    <n v="1.4684244146396772"/>
    <n v="0.41944975700023301"/>
    <n v="-7.7859051279754219"/>
    <n v="-25.458147076715854"/>
    <n v="-31.322501253629213"/>
    <n v="-19.728655350132833"/>
    <n v="2.6852003795685517E-2"/>
    <n v="0.1231603986448241"/>
    <n v="6.9845049957612357E-2"/>
    <n v="0"/>
    <n v="0"/>
    <n v="0"/>
    <n v="0"/>
    <n v="1.0953914791184995E-4"/>
    <n v="0"/>
    <n v="0"/>
  </r>
  <r>
    <x v="14"/>
    <x v="12"/>
    <s v="44757_13"/>
    <n v="285.65114591290995"/>
    <n v="624.67100650215093"/>
    <n v="587.47188529272296"/>
    <n v="470.02447073088581"/>
    <n v="0.13517207133961157"/>
    <n v="1.487936569849525"/>
    <n v="0.4230571568771615"/>
    <n v="-5.9285691941721934"/>
    <n v="-23.301863752972206"/>
    <n v="-28.848971846342781"/>
    <n v="-16.963545230846503"/>
    <n v="3.2716859883290664E-2"/>
    <n v="0.14927658808699354"/>
    <n v="8.6419732915250624E-2"/>
    <n v="0"/>
    <n v="0"/>
    <n v="0"/>
    <n v="0"/>
    <n v="4.4118507757719853E-2"/>
    <n v="0"/>
    <n v="1.4039653155149386E-2"/>
  </r>
  <r>
    <x v="14"/>
    <x v="13"/>
    <s v="44757_14"/>
    <n v="286.57312132876706"/>
    <n v="626.50801864475739"/>
    <n v="591.1066718572456"/>
    <n v="472.15814819353625"/>
    <n v="0.12271093314830014"/>
    <n v="1.4382092519461582"/>
    <n v="0.38741286586552559"/>
    <n v="-5.8049851056845032"/>
    <n v="-25.295181917739292"/>
    <n v="-30.166112238214009"/>
    <n v="-17.057901282280508"/>
    <n v="2.3654803088758426E-2"/>
    <n v="0.10265068284755387"/>
    <n v="6.0602111287148978E-2"/>
    <n v="0"/>
    <n v="0"/>
    <n v="0"/>
    <n v="0"/>
    <n v="0"/>
    <n v="0"/>
    <n v="0"/>
  </r>
  <r>
    <x v="14"/>
    <x v="14"/>
    <s v="44757_15"/>
    <n v="286.33890417381349"/>
    <n v="631.05882361214958"/>
    <n v="596.99736200847133"/>
    <n v="473.80503508502545"/>
    <n v="0.11717025542687409"/>
    <n v="1.4028521966479637"/>
    <n v="0.37079868338562993"/>
    <n v="-6.5856876516725888"/>
    <n v="-25.469216449220283"/>
    <n v="-30.238024367789915"/>
    <n v="-17.871639090468044"/>
    <n v="1.7948601327204564E-2"/>
    <n v="8.3285911329273682E-2"/>
    <n v="4.4123887687274058E-2"/>
    <n v="0"/>
    <n v="0"/>
    <n v="0"/>
    <n v="0"/>
    <n v="0"/>
    <n v="0"/>
    <n v="0"/>
  </r>
  <r>
    <x v="14"/>
    <x v="15"/>
    <s v="44757_16"/>
    <n v="279.88708936058242"/>
    <n v="622.84216151580335"/>
    <n v="591.00227060056841"/>
    <n v="465.24557474296722"/>
    <n v="0.11174718543941478"/>
    <n v="1.3727248601741306"/>
    <n v="0.35885254861188104"/>
    <n v="-8.3101976187986626"/>
    <n v="-27.596647749121182"/>
    <n v="-32.52322701269987"/>
    <n v="-20.674561862914619"/>
    <n v="1.1224747709794505E-2"/>
    <n v="5.4668888906565287E-2"/>
    <n v="2.8136142890466669E-2"/>
    <n v="0"/>
    <n v="0"/>
    <n v="0"/>
    <n v="0"/>
    <n v="0"/>
    <n v="0"/>
    <n v="0"/>
  </r>
  <r>
    <x v="14"/>
    <x v="16"/>
    <s v="44757_17"/>
    <n v="267.20522251975325"/>
    <n v="598.74068296480402"/>
    <n v="570.79708128701088"/>
    <n v="446.02558203309889"/>
    <n v="0.1025358261939827"/>
    <n v="1.319569267045003"/>
    <n v="0.33652664057629944"/>
    <n v="-11.572065829038818"/>
    <n v="-36.028255523509173"/>
    <n v="-40.348869955511482"/>
    <n v="-26.260483497870528"/>
    <n v="-6.3609377149638378E-3"/>
    <n v="-2.8442495206016237E-2"/>
    <n v="-1.896863843307818E-2"/>
    <n v="0"/>
    <n v="0"/>
    <n v="0"/>
    <n v="0"/>
    <n v="0"/>
    <n v="0"/>
    <n v="0"/>
  </r>
  <r>
    <x v="14"/>
    <x v="17"/>
    <s v="44757_18"/>
    <n v="258.30721871363761"/>
    <n v="576.874008242375"/>
    <n v="554.08219867916262"/>
    <n v="432.26613607606072"/>
    <n v="0.1069298147666283"/>
    <n v="1.2280033142170566"/>
    <n v="0.34232146137360064"/>
    <n v="-15.824483450921898"/>
    <n v="-48.588866074750243"/>
    <n v="-51.253935509327306"/>
    <n v="-33.113915291542071"/>
    <n v="-1.5837610235642105E-2"/>
    <n v="-0.11067573693984063"/>
    <n v="-5.344139055492611E-2"/>
    <n v="0"/>
    <n v="0"/>
    <n v="0"/>
    <n v="0"/>
    <n v="0"/>
    <n v="0"/>
    <n v="0"/>
  </r>
  <r>
    <x v="14"/>
    <x v="18"/>
    <s v="44757_19"/>
    <n v="268.91122168562566"/>
    <n v="603.89343748711065"/>
    <n v="587.92688625577375"/>
    <n v="453.84745402568331"/>
    <n v="0.13831396383358524"/>
    <n v="1.3992092829745977"/>
    <n v="0.44042054096202266"/>
    <n v="-19.105067155069946"/>
    <n v="-55.510218666344642"/>
    <n v="-54.679613206406529"/>
    <n v="-36.734247615365263"/>
    <n v="-1.9590456984460242E-2"/>
    <n v="-0.14356685177118311"/>
    <n v="-5.6617113520668949E-2"/>
    <n v="0"/>
    <n v="0"/>
    <n v="0"/>
    <n v="0"/>
    <n v="0"/>
    <n v="0"/>
    <n v="0"/>
  </r>
  <r>
    <x v="14"/>
    <x v="19"/>
    <s v="44757_20"/>
    <n v="269.57438482361994"/>
    <n v="612.80438206935003"/>
    <n v="600.65103547001718"/>
    <n v="458.23735086620411"/>
    <n v="0.14243281590985704"/>
    <n v="1.4362929787331338"/>
    <n v="0.44596145244470126"/>
    <n v="-21.680424479498214"/>
    <n v="-59.589168468237418"/>
    <n v="-57.924932787687567"/>
    <n v="-39.971823971613865"/>
    <n v="-2.1394716599877794E-2"/>
    <n v="-0.16266189715469076"/>
    <n v="-6.9951768510487594E-2"/>
    <n v="0"/>
    <n v="0"/>
    <n v="0"/>
    <n v="0"/>
    <n v="0"/>
    <n v="0"/>
    <n v="0"/>
  </r>
  <r>
    <x v="14"/>
    <x v="20"/>
    <s v="44757_21"/>
    <n v="263.38054815206681"/>
    <n v="605.36496592176911"/>
    <n v="595.19499840832316"/>
    <n v="449.51477144247315"/>
    <n v="0.14305778123265636"/>
    <n v="1.4380509294494817"/>
    <n v="0.44784141750799911"/>
    <n v="-23.292474604982775"/>
    <n v="-62.516402874209582"/>
    <n v="-60.906188290124497"/>
    <n v="-42.765284115063487"/>
    <n v="-2.2911769235298949E-2"/>
    <n v="-0.17056450696241129"/>
    <n v="-7.4144815065325387E-2"/>
    <n v="0"/>
    <n v="0"/>
    <n v="0"/>
    <n v="0"/>
    <n v="0"/>
    <n v="0"/>
    <n v="0"/>
  </r>
  <r>
    <x v="14"/>
    <x v="21"/>
    <s v="44757_22"/>
    <n v="254.64058080386101"/>
    <n v="590.031247734045"/>
    <n v="582.63468978297999"/>
    <n v="436.46721287091958"/>
    <n v="0.14007621836359313"/>
    <n v="1.4089569281912766"/>
    <n v="0.43836234375034999"/>
    <n v="-26.130520170377359"/>
    <n v="-69.045928590219035"/>
    <n v="-66.614359276358371"/>
    <n v="-47.35036279858069"/>
    <n v="-2.2281968760422922E-2"/>
    <n v="-0.17432989767763954"/>
    <n v="-7.2248708134051792E-2"/>
    <n v="0"/>
    <n v="0"/>
    <n v="0"/>
    <n v="0"/>
    <n v="0"/>
    <n v="0"/>
    <n v="0"/>
  </r>
  <r>
    <x v="14"/>
    <x v="22"/>
    <s v="44757_23"/>
    <n v="237.33828191927665"/>
    <n v="554.95480024542621"/>
    <n v="549.38592600111076"/>
    <n v="407.60308610924574"/>
    <n v="0.13247703088130708"/>
    <n v="1.3323660118972629"/>
    <n v="0.41617653892139472"/>
    <n v="-29.594048476325675"/>
    <n v="-76.272534677337134"/>
    <n v="-72.926605829481559"/>
    <n v="-52.951630174298856"/>
    <n v="-2.3099359721143315E-2"/>
    <n v="-0.18728687101677674"/>
    <n v="-7.4541631955589299E-2"/>
    <n v="0"/>
    <n v="0"/>
    <n v="0"/>
    <n v="0"/>
    <n v="0"/>
    <n v="0"/>
    <n v="0"/>
  </r>
  <r>
    <x v="14"/>
    <x v="23"/>
    <s v="44757_24"/>
    <n v="215.97145870053123"/>
    <n v="505.44349328499089"/>
    <n v="499.85918663536984"/>
    <n v="369.63697545886652"/>
    <n v="0.11893368857976665"/>
    <n v="1.2178947819741941"/>
    <n v="0.37526247414754804"/>
    <n v="-27.131375138838699"/>
    <n v="-68.951340387831053"/>
    <n v="-65.943789061393417"/>
    <n v="-46.889234165204336"/>
    <n v="-2.3834335589836105E-2"/>
    <n v="-0.20657424130433638"/>
    <n v="-7.6420007621576358E-2"/>
    <n v="0"/>
    <n v="0"/>
    <n v="0"/>
    <n v="0"/>
    <n v="0"/>
    <n v="0"/>
    <n v="0"/>
  </r>
  <r>
    <x v="15"/>
    <x v="0"/>
    <s v="44758_1"/>
    <n v="190.31179235704155"/>
    <n v="442.75103793282085"/>
    <n v="433.36663842860281"/>
    <n v="322.89946017206427"/>
    <n v="0.10396788789613895"/>
    <n v="1.0712041080245924"/>
    <n v="0.33052914350258633"/>
    <n v="-17.615867186312681"/>
    <n v="-50.487516582308238"/>
    <n v="-49.967252879112117"/>
    <n v="-28.805516611942409"/>
    <n v="-2.613748238460474E-2"/>
    <n v="-0.21577505025592292"/>
    <n v="-8.3044961489032898E-2"/>
    <n v="0"/>
    <n v="0"/>
    <n v="0"/>
    <n v="0"/>
    <n v="0"/>
    <n v="0"/>
    <n v="0"/>
  </r>
  <r>
    <x v="15"/>
    <x v="1"/>
    <s v="44758_2"/>
    <n v="167.23715920432235"/>
    <n v="381.13225918738993"/>
    <n v="368.0909417751393"/>
    <n v="278.51072407794629"/>
    <n v="9.5036465401999837E-2"/>
    <n v="0.94630977920083992"/>
    <n v="0.30400734605170465"/>
    <n v="-12.415256301399261"/>
    <n v="-38.50215989451906"/>
    <n v="-36.877645534909909"/>
    <n v="-19.944742022218175"/>
    <n v="-2.5775407915936053E-2"/>
    <n v="-0.22113189254974913"/>
    <n v="-8.1917733601955312E-2"/>
    <n v="0"/>
    <n v="0"/>
    <n v="0"/>
    <n v="0"/>
    <n v="0"/>
    <n v="0"/>
    <n v="0"/>
  </r>
  <r>
    <x v="15"/>
    <x v="2"/>
    <s v="44758_3"/>
    <n v="149.63816177742754"/>
    <n v="335.52958537092496"/>
    <n v="320.84150555803211"/>
    <n v="245.95155580438643"/>
    <n v="8.8000032002837403E-2"/>
    <n v="0.85552145772499844"/>
    <n v="0.28263048375479721"/>
    <n v="-13.182517019589497"/>
    <n v="-38.302703164329557"/>
    <n v="-35.355598032555456"/>
    <n v="-20.245271468012167"/>
    <n v="-2.6452636600932392E-2"/>
    <n v="-0.22560608423390952"/>
    <n v="-8.3947734545252353E-2"/>
    <n v="0"/>
    <n v="0"/>
    <n v="0"/>
    <n v="0"/>
    <n v="0"/>
    <n v="0"/>
    <n v="0"/>
  </r>
  <r>
    <x v="15"/>
    <x v="3"/>
    <s v="44758_4"/>
    <n v="139.14412302426615"/>
    <n v="306.91715786326887"/>
    <n v="290.34127803794183"/>
    <n v="226.20092952833008"/>
    <n v="8.4894610575778004E-2"/>
    <n v="0.80304294550458755"/>
    <n v="0.27345715283580718"/>
    <n v="-13.48413610835923"/>
    <n v="-39.444913113462555"/>
    <n v="-36.843106987154158"/>
    <n v="-20.833545021978047"/>
    <n v="-2.5916809738443052E-2"/>
    <n v="-0.22573841182847726"/>
    <n v="-8.2295388884655887E-2"/>
    <n v="0"/>
    <n v="0"/>
    <n v="0"/>
    <n v="0"/>
    <n v="0"/>
    <n v="0"/>
    <n v="0"/>
  </r>
  <r>
    <x v="15"/>
    <x v="4"/>
    <s v="44758_5"/>
    <n v="132.59548294813962"/>
    <n v="288.78668771795901"/>
    <n v="270.32111144313956"/>
    <n v="213.50807951232952"/>
    <n v="8.5286426460661466E-2"/>
    <n v="0.77833411340852432"/>
    <n v="0.27428566397799603"/>
    <n v="-14.180592735031972"/>
    <n v="-41.223910617438399"/>
    <n v="-38.796063446745727"/>
    <n v="-21.927309424758732"/>
    <n v="-2.6104327343637702E-2"/>
    <n v="-0.23075150226789054"/>
    <n v="-8.2815423378697878E-2"/>
    <n v="0"/>
    <n v="0"/>
    <n v="0"/>
    <n v="0"/>
    <n v="0"/>
    <n v="0"/>
    <n v="0"/>
  </r>
  <r>
    <x v="15"/>
    <x v="5"/>
    <s v="44758_6"/>
    <n v="130.72285411380608"/>
    <n v="281.68476540760383"/>
    <n v="262.33080594020947"/>
    <n v="208.99884441997185"/>
    <n v="8.6229608414512146E-2"/>
    <n v="0.77263716786060166"/>
    <n v="0.27671583991225768"/>
    <n v="-14.113736914648372"/>
    <n v="-41.528510588187217"/>
    <n v="-39.282966597244851"/>
    <n v="-22.005442187825377"/>
    <n v="-2.5853126865096814E-2"/>
    <n v="-0.23276507350497519"/>
    <n v="-8.2036494654105813E-2"/>
    <n v="0"/>
    <n v="0"/>
    <n v="0"/>
    <n v="0"/>
    <n v="0"/>
    <n v="0"/>
    <n v="0"/>
  </r>
  <r>
    <x v="15"/>
    <x v="6"/>
    <s v="44758_7"/>
    <n v="133.54801824447046"/>
    <n v="285.5551292314031"/>
    <n v="266.37074611873214"/>
    <n v="212.84787101869179"/>
    <n v="8.7851018040983497E-2"/>
    <n v="0.79000658430416371"/>
    <n v="0.28189603439036787"/>
    <n v="-13.559896574533202"/>
    <n v="-41.522072139052845"/>
    <n v="-39.51715071092945"/>
    <n v="-21.253154589519607"/>
    <n v="-2.5392951337580377E-2"/>
    <n v="-0.22984691730614504"/>
    <n v="-8.0720382511298983E-2"/>
    <n v="0"/>
    <n v="0"/>
    <n v="0"/>
    <n v="0"/>
    <n v="0"/>
    <n v="0"/>
    <n v="0"/>
  </r>
  <r>
    <x v="15"/>
    <x v="7"/>
    <s v="44758_8"/>
    <n v="139.36668090781805"/>
    <n v="297.01370336519915"/>
    <n v="277.37021452657291"/>
    <n v="222.45733536474344"/>
    <n v="9.2397333123253725E-2"/>
    <n v="0.82156851789993024"/>
    <n v="0.29577969487909411"/>
    <n v="-11.810161503773809"/>
    <n v="-35.204007035069068"/>
    <n v="-34.843586855501528"/>
    <n v="-18.13717633604708"/>
    <n v="-2.3211646730506748E-2"/>
    <n v="-0.20877628166809287"/>
    <n v="-7.4476758730016412E-2"/>
    <n v="0"/>
    <n v="0"/>
    <n v="0"/>
    <n v="0"/>
    <n v="0"/>
    <n v="0"/>
    <n v="0"/>
  </r>
  <r>
    <x v="15"/>
    <x v="8"/>
    <s v="44758_9"/>
    <n v="150.44383540459771"/>
    <n v="322.9697720903817"/>
    <n v="304.24070647765888"/>
    <n v="242.7537962825597"/>
    <n v="9.4862276002446427E-2"/>
    <n v="0.91494652952990585"/>
    <n v="0.30428750161400858"/>
    <n v="-11.038500553508699"/>
    <n v="-35.996193463269037"/>
    <n v="-37.539633053739252"/>
    <n v="-19.330740177700886"/>
    <n v="-1.569599948277909E-2"/>
    <n v="-0.16335022981142783"/>
    <n v="-5.2805559124359788E-2"/>
    <n v="0"/>
    <n v="0"/>
    <n v="0"/>
    <n v="0"/>
    <n v="0"/>
    <n v="0"/>
    <n v="0"/>
  </r>
  <r>
    <x v="15"/>
    <x v="9"/>
    <s v="44758_10"/>
    <n v="170.13508393525564"/>
    <n v="373.22450055355966"/>
    <n v="354.63724681033472"/>
    <n v="279.96251153080692"/>
    <n v="0.10573948751876991"/>
    <n v="1.1188088563136689"/>
    <n v="0.33719988054179623"/>
    <n v="-14.305661477537379"/>
    <n v="-54.476720279993451"/>
    <n v="-58.859568242733694"/>
    <n v="-33.423670073483386"/>
    <n v="-8.8273157844440016E-3"/>
    <n v="-0.13580719035725416"/>
    <n v="-3.23196010625902E-2"/>
    <n v="0"/>
    <n v="0"/>
    <n v="0"/>
    <n v="0"/>
    <n v="0"/>
    <n v="0"/>
    <n v="0"/>
  </r>
  <r>
    <x v="15"/>
    <x v="10"/>
    <s v="44758_11"/>
    <n v="183.2975615895171"/>
    <n v="410.48904007720017"/>
    <n v="393.60837709352381"/>
    <n v="306.42022922033692"/>
    <n v="0.10655710793096737"/>
    <n v="1.2174326045514994"/>
    <n v="0.33927295253955309"/>
    <n v="-15.140784244313798"/>
    <n v="-52.201320307205727"/>
    <n v="-55.890006999428749"/>
    <n v="-34.18683707796324"/>
    <n v="-4.2140546715763718E-3"/>
    <n v="-0.11121678254514546"/>
    <n v="-1.9321225922266802E-2"/>
    <n v="0"/>
    <n v="0"/>
    <n v="0"/>
    <n v="0"/>
    <n v="0"/>
    <n v="0"/>
    <n v="0"/>
  </r>
  <r>
    <x v="15"/>
    <x v="11"/>
    <s v="44758_12"/>
    <n v="187.85098852889837"/>
    <n v="420.62673481517101"/>
    <n v="406.51073399392862"/>
    <n v="315.34392352644983"/>
    <n v="9.9087657680519428E-2"/>
    <n v="1.2294013204103336"/>
    <n v="0.31694739194041688"/>
    <n v="-18.781909006704357"/>
    <n v="-55.778873196193587"/>
    <n v="-57.558780009411834"/>
    <n v="-38.104995249201188"/>
    <n v="-3.8712829814094231E-3"/>
    <n v="-0.10798492528128195"/>
    <n v="-1.8212019123490214E-2"/>
    <n v="0"/>
    <n v="0"/>
    <n v="0"/>
    <n v="0"/>
    <n v="0"/>
    <n v="0"/>
    <n v="0"/>
  </r>
  <r>
    <x v="15"/>
    <x v="12"/>
    <s v="44758_13"/>
    <n v="188.12050579388384"/>
    <n v="414.78361841917371"/>
    <n v="403.63790105034951"/>
    <n v="315.08415134568719"/>
    <n v="9.1729507865361076E-2"/>
    <n v="1.1750953190157276"/>
    <n v="0.2951469327016209"/>
    <n v="-17.100622864072321"/>
    <n v="-52.196885265180299"/>
    <n v="-53.726418649293528"/>
    <n v="-35.193137111815233"/>
    <n v="-8.3776395988114632E-3"/>
    <n v="-0.12476708693949204"/>
    <n v="-3.0951230030886918E-2"/>
    <n v="0"/>
    <n v="0"/>
    <n v="0"/>
    <n v="0"/>
    <n v="0"/>
    <n v="0"/>
    <n v="0"/>
  </r>
  <r>
    <x v="15"/>
    <x v="13"/>
    <s v="44758_14"/>
    <n v="190.46758119777689"/>
    <n v="418.37095188073482"/>
    <n v="408.34436421942928"/>
    <n v="319.15751787102585"/>
    <n v="9.148808910161349E-2"/>
    <n v="1.1638908606463541"/>
    <n v="0.29483284397636894"/>
    <n v="-15.609025933827679"/>
    <n v="-49.963171641752517"/>
    <n v="-51.050421649217689"/>
    <n v="-33.028003979664781"/>
    <n v="-8.4444352696773379E-3"/>
    <n v="-0.11801199295762664"/>
    <n v="-3.0957605175880244E-2"/>
    <n v="0"/>
    <n v="0"/>
    <n v="0"/>
    <n v="0"/>
    <n v="0"/>
    <n v="0"/>
    <n v="0"/>
  </r>
  <r>
    <x v="15"/>
    <x v="14"/>
    <s v="44758_15"/>
    <n v="190.16283973163627"/>
    <n v="419.2451837518899"/>
    <n v="411.35698716139257"/>
    <n v="320.16378980447865"/>
    <n v="8.6328105981004349E-2"/>
    <n v="1.1064004180924261"/>
    <n v="0.28005838747850192"/>
    <n v="-16.505845559133359"/>
    <n v="-51.425489886971789"/>
    <n v="-51.784029216850804"/>
    <n v="-34.109155970452719"/>
    <n v="-1.1458829698688857E-2"/>
    <n v="-0.13025029788284531"/>
    <n v="-3.9845759577230903E-2"/>
    <n v="0"/>
    <n v="0"/>
    <n v="0"/>
    <n v="0"/>
    <n v="0"/>
    <n v="0"/>
    <n v="0"/>
  </r>
  <r>
    <x v="15"/>
    <x v="15"/>
    <s v="44758_16"/>
    <n v="185.0053295891947"/>
    <n v="412.45188096340951"/>
    <n v="405.19943196854501"/>
    <n v="312.99638252204272"/>
    <n v="8.7961323207901843E-2"/>
    <n v="1.121162638393417"/>
    <n v="0.28532684512797268"/>
    <n v="-15.065451151671979"/>
    <n v="-51.535942528818737"/>
    <n v="-52.205865471617663"/>
    <n v="-32.571294607719871"/>
    <n v="-1.3624724090913356E-2"/>
    <n v="-0.13900277091821553"/>
    <n v="-4.6222113185628924E-2"/>
    <n v="0"/>
    <n v="0"/>
    <n v="0"/>
    <n v="0"/>
    <n v="0"/>
    <n v="0"/>
    <n v="0"/>
  </r>
  <r>
    <x v="15"/>
    <x v="16"/>
    <s v="44758_17"/>
    <n v="182.77838737508154"/>
    <n v="408.60933663847999"/>
    <n v="402.26430003824493"/>
    <n v="309.12823864639876"/>
    <n v="8.992404174354883E-2"/>
    <n v="1.063115014077392"/>
    <n v="0.29118515231076575"/>
    <n v="-14.982024703981088"/>
    <n v="-51.401143427497217"/>
    <n v="-52.363637525374415"/>
    <n v="-31.419928129493229"/>
    <n v="-1.5849424572163703E-2"/>
    <n v="-0.14771150481027695"/>
    <n v="-5.2604863093346631E-2"/>
    <n v="0"/>
    <n v="0"/>
    <n v="0"/>
    <n v="0"/>
    <n v="0"/>
    <n v="0"/>
    <n v="0"/>
  </r>
  <r>
    <x v="15"/>
    <x v="17"/>
    <s v="44758_18"/>
    <n v="191.72549140778102"/>
    <n v="425.642292929218"/>
    <n v="421.21236368120736"/>
    <n v="322.87027316342574"/>
    <n v="0.10107335693810079"/>
    <n v="1.0307609780431306"/>
    <n v="0.32355969789867023"/>
    <n v="-18.689286453254187"/>
    <n v="-55.119992257842604"/>
    <n v="-54.957498939484928"/>
    <n v="-35.626709574710695"/>
    <n v="-1.6993592055285205E-2"/>
    <n v="-0.15651068258378398"/>
    <n v="-5.6071345182873572E-2"/>
    <n v="0"/>
    <n v="0"/>
    <n v="0"/>
    <n v="0"/>
    <n v="0"/>
    <n v="0"/>
    <n v="0"/>
  </r>
  <r>
    <x v="15"/>
    <x v="18"/>
    <s v="44758_19"/>
    <n v="223.40036717770045"/>
    <n v="494.78441923212841"/>
    <n v="492.52816635384153"/>
    <n v="376.821356421926"/>
    <n v="0.13065284383213135"/>
    <n v="1.231962401530277"/>
    <n v="0.40995139401514336"/>
    <n v="-20.321159989638051"/>
    <n v="-54.78550566832007"/>
    <n v="-51.148837467376559"/>
    <n v="-36.387490994070085"/>
    <n v="-2.0748261303532502E-2"/>
    <n v="-0.17704599500815302"/>
    <n v="-6.7224490886405905E-2"/>
    <n v="0"/>
    <n v="0"/>
    <n v="0"/>
    <n v="0"/>
    <n v="0"/>
    <n v="0"/>
    <n v="0"/>
  </r>
  <r>
    <x v="15"/>
    <x v="19"/>
    <s v="44758_20"/>
    <n v="236.99348576432527"/>
    <n v="534.11808595348157"/>
    <n v="529.90208029714483"/>
    <n v="401.44877089370874"/>
    <n v="0.13771466116104425"/>
    <n v="1.3298630939067195"/>
    <n v="0.4306059515265061"/>
    <n v="-19.703752987385826"/>
    <n v="-52.584071093266786"/>
    <n v="-48.707238966616877"/>
    <n v="-35.05885975732356"/>
    <n v="-2.1475951067848845E-2"/>
    <n v="-0.17254576778286537"/>
    <n v="-6.930326825092975E-2"/>
    <n v="0"/>
    <n v="0"/>
    <n v="0"/>
    <n v="0"/>
    <n v="0"/>
    <n v="0"/>
    <n v="0"/>
  </r>
  <r>
    <x v="15"/>
    <x v="20"/>
    <s v="44758_21"/>
    <n v="240.96559719025805"/>
    <n v="549.94371047248569"/>
    <n v="544.26722109786431"/>
    <n v="409.34619072183898"/>
    <n v="0.13418010874702349"/>
    <n v="1.3466729523481078"/>
    <n v="0.42025445179485499"/>
    <n v="-19.019579636138701"/>
    <n v="-50.886039581894075"/>
    <n v="-47.603813226325599"/>
    <n v="-34.286152889874181"/>
    <n v="-2.3426944264865211E-2"/>
    <n v="-0.17218669353442304"/>
    <n v="-7.468323394403148E-2"/>
    <n v="0"/>
    <n v="0"/>
    <n v="0"/>
    <n v="0"/>
    <n v="0"/>
    <n v="0"/>
    <n v="0"/>
  </r>
  <r>
    <x v="15"/>
    <x v="21"/>
    <s v="44758_22"/>
    <n v="239.25980207587824"/>
    <n v="550.24792243849288"/>
    <n v="545.57200513046325"/>
    <n v="408.12415621409156"/>
    <n v="0.1315537261049376"/>
    <n v="1.3312733172387758"/>
    <n v="0.41258688177691477"/>
    <n v="-20.837645829243616"/>
    <n v="-54.257037603068682"/>
    <n v="-50.965222665095766"/>
    <n v="-37.249366095186339"/>
    <n v="-2.4083319525340003E-2"/>
    <n v="-0.18016424466186956"/>
    <n v="-7.6875850437759005E-2"/>
    <n v="0"/>
    <n v="0"/>
    <n v="0"/>
    <n v="0"/>
    <n v="0"/>
    <n v="0"/>
    <n v="0"/>
  </r>
  <r>
    <x v="15"/>
    <x v="22"/>
    <s v="44758_23"/>
    <n v="227.74641679960803"/>
    <n v="527.88344012884306"/>
    <n v="524.55310100622046"/>
    <n v="389.83755403421463"/>
    <n v="0.12506648580475629"/>
    <n v="1.2795364257769921"/>
    <n v="0.39340845783950779"/>
    <n v="-23.974236848850957"/>
    <n v="-60.352557135354132"/>
    <n v="-57.033991089699221"/>
    <n v="-42.128527373484772"/>
    <n v="-2.5556045312796101E-2"/>
    <n v="-0.19130960921391732"/>
    <n v="-8.1095247389885577E-2"/>
    <n v="0"/>
    <n v="0"/>
    <n v="0"/>
    <n v="0"/>
    <n v="0"/>
    <n v="0"/>
    <n v="0"/>
  </r>
  <r>
    <x v="15"/>
    <x v="23"/>
    <s v="44758_24"/>
    <n v="209.81118697592808"/>
    <n v="488.67260857016583"/>
    <n v="484.75133300721876"/>
    <n v="358.18470899861603"/>
    <n v="0.11570550599838422"/>
    <n v="1.1935255311855746"/>
    <n v="0.36468167903529969"/>
    <n v="-16.041994716376887"/>
    <n v="-42.075929163772969"/>
    <n v="-39.79835181374365"/>
    <n v="-27.344646978855152"/>
    <n v="-2.5945048884480876E-2"/>
    <n v="-0.18736092395100598"/>
    <n v="-8.2193491684120074E-2"/>
    <n v="0"/>
    <n v="0"/>
    <n v="0"/>
    <n v="0"/>
    <n v="0"/>
    <n v="0"/>
    <n v="0"/>
  </r>
  <r>
    <x v="16"/>
    <x v="0"/>
    <s v="44759_1"/>
    <n v="187.61030112929842"/>
    <n v="433.23781729617468"/>
    <n v="426.66603861591005"/>
    <n v="317.0090515444677"/>
    <n v="0.10635391175243136"/>
    <n v="1.0681392818404825"/>
    <n v="0.33637031482679292"/>
    <n v="-11.365122262108072"/>
    <n v="-33.323080565263979"/>
    <n v="-30.847068079019706"/>
    <n v="-17.787276843992732"/>
    <n v="-2.6411861944852243E-2"/>
    <n v="-0.19525003308567859"/>
    <n v="-8.3633209893762606E-2"/>
    <n v="0"/>
    <n v="0"/>
    <n v="0"/>
    <n v="0"/>
    <n v="0"/>
    <n v="0"/>
    <n v="0"/>
  </r>
  <r>
    <x v="16"/>
    <x v="1"/>
    <s v="44759_2"/>
    <n v="165.55541634759618"/>
    <n v="375.22605692275778"/>
    <n v="364.83418089356474"/>
    <n v="275.62889756962903"/>
    <n v="9.7346726456197838E-2"/>
    <n v="0.94222114003817381"/>
    <n v="0.30943771703232426"/>
    <n v="-11.516404403303014"/>
    <n v="-32.086322897835444"/>
    <n v="-28.183385242931735"/>
    <n v="-17.424057103449861"/>
    <n v="-2.5636767020360943E-2"/>
    <n v="-0.2036573874726588"/>
    <n v="-8.1264463243765378E-2"/>
    <n v="0"/>
    <n v="0"/>
    <n v="0"/>
    <n v="0"/>
    <n v="0"/>
    <n v="0"/>
    <n v="0"/>
  </r>
  <r>
    <x v="16"/>
    <x v="2"/>
    <s v="44759_3"/>
    <n v="147.90549434402328"/>
    <n v="329.49064276996739"/>
    <n v="316.90391753758615"/>
    <n v="243.05110547384322"/>
    <n v="8.8787629941286611E-2"/>
    <n v="0.84520714225826621"/>
    <n v="0.28364399768907039"/>
    <n v="-11.56067419883091"/>
    <n v="-30.241486939368784"/>
    <n v="-24.893354341424548"/>
    <n v="-16.92535961029413"/>
    <n v="-2.5289353097505924E-2"/>
    <n v="-0.20504189145711771"/>
    <n v="-8.0043641189096681E-2"/>
    <n v="0"/>
    <n v="0"/>
    <n v="0"/>
    <n v="0"/>
    <n v="0"/>
    <n v="0"/>
    <n v="0"/>
  </r>
  <r>
    <x v="16"/>
    <x v="3"/>
    <s v="44759_4"/>
    <n v="136.74023101738641"/>
    <n v="298.34787059765245"/>
    <n v="283.78755280333269"/>
    <n v="220.79058828810301"/>
    <n v="8.5833164512760241E-2"/>
    <n v="0.78905696436329475"/>
    <n v="0.27436422036526065"/>
    <n v="-12.093648344237039"/>
    <n v="-32.076569830665498"/>
    <n v="-26.619774341525122"/>
    <n v="-18.112480823593231"/>
    <n v="-2.3482722340128444E-2"/>
    <n v="-0.20194558682698455"/>
    <n v="-7.481667658058222E-2"/>
    <n v="0"/>
    <n v="0"/>
    <n v="0"/>
    <n v="0"/>
    <n v="0"/>
    <n v="0"/>
    <n v="0"/>
  </r>
  <r>
    <x v="16"/>
    <x v="4"/>
    <s v="44759_5"/>
    <n v="130.01157103999273"/>
    <n v="278.98436197240972"/>
    <n v="263.6473712018871"/>
    <n v="207.37762395434328"/>
    <n v="8.3057157501856188E-2"/>
    <n v="0.74661555081358622"/>
    <n v="0.26634694256564051"/>
    <n v="-12.228147272149943"/>
    <n v="-32.914319309140616"/>
    <n v="-27.324392801785802"/>
    <n v="-18.535308297570779"/>
    <n v="-2.5263991535340421E-2"/>
    <n v="-0.21122284045539816"/>
    <n v="-7.9971128547971032E-2"/>
    <n v="0"/>
    <n v="0"/>
    <n v="0"/>
    <n v="0"/>
    <n v="0"/>
    <n v="0"/>
    <n v="0"/>
  </r>
  <r>
    <x v="16"/>
    <x v="5"/>
    <s v="44759_6"/>
    <n v="128.08930228224813"/>
    <n v="271.34870224880626"/>
    <n v="254.78515003496662"/>
    <n v="203.07145446863103"/>
    <n v="8.2101855410917704E-2"/>
    <n v="0.73589420593765997"/>
    <n v="0.26306235783933141"/>
    <n v="-12.506164205598969"/>
    <n v="-34.181353554125685"/>
    <n v="-28.453873973441127"/>
    <n v="-19.059643529588129"/>
    <n v="-2.5374443445297087E-2"/>
    <n v="-0.21499999941627421"/>
    <n v="-8.0260354860428818E-2"/>
    <n v="0"/>
    <n v="0"/>
    <n v="0"/>
    <n v="0"/>
    <n v="0"/>
    <n v="0"/>
    <n v="0"/>
  </r>
  <r>
    <x v="16"/>
    <x v="6"/>
    <s v="44759_7"/>
    <n v="129.31117901961241"/>
    <n v="271.31357901664342"/>
    <n v="253.77597516274187"/>
    <n v="204.15348404663436"/>
    <n v="8.2569220683511357E-2"/>
    <n v="0.73984537642249226"/>
    <n v="0.26481526608020234"/>
    <n v="-11.834668568451432"/>
    <n v="-31.737779645811642"/>
    <n v="-26.693831751644652"/>
    <n v="-17.874712350821682"/>
    <n v="-2.533889001678527E-2"/>
    <n v="-0.21275629995982362"/>
    <n v="-8.0230127490321837E-2"/>
    <n v="0"/>
    <n v="0"/>
    <n v="0"/>
    <n v="0"/>
    <n v="0"/>
    <n v="0"/>
    <n v="0"/>
  </r>
  <r>
    <x v="16"/>
    <x v="7"/>
    <s v="44759_8"/>
    <n v="132.48762956266739"/>
    <n v="278.20894016938689"/>
    <n v="260.10895988280299"/>
    <n v="210.02150663516082"/>
    <n v="8.3271113878294029E-2"/>
    <n v="0.75252486187578216"/>
    <n v="0.26718998122244858"/>
    <n v="-11.501301565466722"/>
    <n v="-30.957777244316439"/>
    <n v="-26.472619425813225"/>
    <n v="-16.988328967084922"/>
    <n v="-2.3547275514296764E-2"/>
    <n v="-0.2058288455729306"/>
    <n v="-7.5126910530799257E-2"/>
    <n v="0"/>
    <n v="0"/>
    <n v="0"/>
    <n v="0"/>
    <n v="0"/>
    <n v="0"/>
    <n v="0"/>
  </r>
  <r>
    <x v="16"/>
    <x v="8"/>
    <s v="44759_9"/>
    <n v="138.98214106870105"/>
    <n v="293.1544111159169"/>
    <n v="275.57199611525567"/>
    <n v="221.99613034666834"/>
    <n v="8.4602361270702697E-2"/>
    <n v="0.78845687822402011"/>
    <n v="0.27233910416842572"/>
    <n v="-9.5386549678099186"/>
    <n v="-27.676280578257892"/>
    <n v="-24.376127097368599"/>
    <n v="-14.486298409538323"/>
    <n v="-1.8789237711231234E-2"/>
    <n v="-0.17774594966378399"/>
    <n v="-6.1391572447129984E-2"/>
    <n v="0"/>
    <n v="0"/>
    <n v="0"/>
    <n v="0"/>
    <n v="0"/>
    <n v="0"/>
    <n v="0"/>
  </r>
  <r>
    <x v="16"/>
    <x v="9"/>
    <s v="44759_10"/>
    <n v="160.35801842025401"/>
    <n v="341.13270146658402"/>
    <n v="324.41135246649088"/>
    <n v="258.80194182952124"/>
    <n v="9.7655220102852922E-2"/>
    <n v="0.93171704350845896"/>
    <n v="0.31099331288926935"/>
    <n v="-6.7478301606219286"/>
    <n v="-23.595857092711999"/>
    <n v="-19.812211166270689"/>
    <n v="-10.378481724763001"/>
    <n v="-1.3604019575718936E-2"/>
    <n v="-0.14829393451186137"/>
    <n v="-4.6464218419020126E-2"/>
    <n v="0"/>
    <n v="0"/>
    <n v="0"/>
    <n v="0"/>
    <n v="0"/>
    <n v="0"/>
    <n v="0"/>
  </r>
  <r>
    <x v="16"/>
    <x v="10"/>
    <s v="44759_11"/>
    <n v="182.44112568925382"/>
    <n v="395.47623120353541"/>
    <n v="380.60360403248933"/>
    <n v="299.56552112445343"/>
    <n v="0.10174581269088187"/>
    <n v="1.0657045850116751"/>
    <n v="0.32385424226919418"/>
    <n v="-13.797655166959407"/>
    <n v="-33.126719480823276"/>
    <n v="-27.298657820691183"/>
    <n v="-21.197774534861374"/>
    <n v="-1.1640278371009836E-2"/>
    <n v="-0.1348883292108895"/>
    <n v="-4.0743221361189214E-2"/>
    <n v="0"/>
    <n v="0"/>
    <n v="0"/>
    <n v="0"/>
    <n v="0"/>
    <n v="0"/>
    <n v="0"/>
  </r>
  <r>
    <x v="16"/>
    <x v="11"/>
    <s v="44759_12"/>
    <n v="198.47554221247546"/>
    <n v="437.06752900561565"/>
    <n v="423.98499543606499"/>
    <n v="330.44291939710598"/>
    <n v="0.10166418583493288"/>
    <n v="1.1501529776195525"/>
    <n v="0.32418372653359423"/>
    <n v="-18.882030009364577"/>
    <n v="-48.01727657869899"/>
    <n v="-42.977855830415976"/>
    <n v="-33.227489511914442"/>
    <n v="-1.0576717831383881E-2"/>
    <n v="-0.13027721940660977"/>
    <n v="-3.7638750256790442E-2"/>
    <n v="0"/>
    <n v="0"/>
    <n v="0"/>
    <n v="0"/>
    <n v="0"/>
    <n v="0"/>
    <n v="0"/>
  </r>
  <r>
    <x v="16"/>
    <x v="12"/>
    <s v="44759_13"/>
    <n v="210.64964458167529"/>
    <n v="466.85115569921595"/>
    <n v="454.31185496220445"/>
    <n v="352.51508379190091"/>
    <n v="9.7726910854073978E-2"/>
    <n v="1.1676480620784826"/>
    <n v="0.3128901664885369"/>
    <n v="-19.122270061668829"/>
    <n v="-52.499385952740973"/>
    <n v="-48.012428995376872"/>
    <n v="-36.122645372543168"/>
    <n v="-1.1215411989395536E-2"/>
    <n v="-0.12993089111243455"/>
    <n v="-3.9299702888573762E-2"/>
    <n v="0"/>
    <n v="0"/>
    <n v="0"/>
    <n v="0"/>
    <n v="0"/>
    <n v="0"/>
    <n v="0"/>
  </r>
  <r>
    <x v="16"/>
    <x v="13"/>
    <s v="44759_14"/>
    <n v="221.05408116113557"/>
    <n v="490.88971853856737"/>
    <n v="479.90006263730243"/>
    <n v="370.75937644568239"/>
    <n v="9.3309101292868443E-2"/>
    <n v="1.1806437585769651"/>
    <n v="0.29985521288625849"/>
    <n v="-17.077282439073535"/>
    <n v="-48.254953847020914"/>
    <n v="-43.73825661795297"/>
    <n v="-32.921790792772512"/>
    <n v="-1.4051531926154014E-2"/>
    <n v="-0.1339796448789396"/>
    <n v="-4.7359141417488565E-2"/>
    <n v="0"/>
    <n v="0"/>
    <n v="0"/>
    <n v="0"/>
    <n v="0"/>
    <n v="0"/>
    <n v="0"/>
  </r>
  <r>
    <x v="16"/>
    <x v="14"/>
    <s v="44759_15"/>
    <n v="221.42902397806566"/>
    <n v="499.43417819480487"/>
    <n v="490.19637315887672"/>
    <n v="375.97473117838797"/>
    <n v="8.8946968805792836E-2"/>
    <n v="1.2284897852286885"/>
    <n v="0.28861125882018723"/>
    <n v="-17.042542596026919"/>
    <n v="-48.36949980377598"/>
    <n v="-43.696858668456358"/>
    <n v="-33.415902893106093"/>
    <n v="-1.5579206297353331E-2"/>
    <n v="-0.13029814641239232"/>
    <n v="-4.7538803712595182E-2"/>
    <n v="0"/>
    <n v="0"/>
    <n v="0"/>
    <n v="0"/>
    <n v="0"/>
    <n v="0"/>
    <n v="0"/>
  </r>
  <r>
    <x v="16"/>
    <x v="15"/>
    <s v="44759_16"/>
    <n v="219.58254412969362"/>
    <n v="499.00164251070032"/>
    <n v="491.09871881179976"/>
    <n v="374.42836029589887"/>
    <n v="8.5408496130061753E-2"/>
    <n v="1.1730160086211352"/>
    <n v="0.28315309982669523"/>
    <n v="-18.641815537612018"/>
    <n v="-51.485155228601293"/>
    <n v="-46.560832599694223"/>
    <n v="-36.246942355443338"/>
    <n v="-1.5642174009223211E-2"/>
    <n v="-0.12838102083981304"/>
    <n v="-4.6625981613217099E-2"/>
    <n v="0"/>
    <n v="0"/>
    <n v="0"/>
    <n v="0"/>
    <n v="0"/>
    <n v="0"/>
    <n v="0"/>
  </r>
  <r>
    <x v="16"/>
    <x v="16"/>
    <s v="44759_17"/>
    <n v="216.28227064689099"/>
    <n v="496.29422088089058"/>
    <n v="489.38572035281766"/>
    <n v="372.1718795676918"/>
    <n v="8.6558710450080789E-2"/>
    <n v="1.1479857800880331"/>
    <n v="0.2799688659677847"/>
    <n v="-19.206969289537888"/>
    <n v="-52.118673721268365"/>
    <n v="-47.172450914488422"/>
    <n v="-37.055677127449513"/>
    <n v="-1.6283003796913297E-2"/>
    <n v="-0.13311039652398299"/>
    <n v="-5.3476400961676232E-2"/>
    <n v="0"/>
    <n v="0"/>
    <n v="0"/>
    <n v="0"/>
    <n v="0"/>
    <n v="0"/>
    <n v="0"/>
  </r>
  <r>
    <x v="16"/>
    <x v="17"/>
    <s v="44759_18"/>
    <n v="220.33604008020711"/>
    <n v="504.58147413402401"/>
    <n v="498.71541182819203"/>
    <n v="378.43122683970972"/>
    <n v="9.5409853983019544E-2"/>
    <n v="1.1152843325977091"/>
    <n v="0.30599286206070209"/>
    <n v="-20.602974213445336"/>
    <n v="-53.324466579798859"/>
    <n v="-48.007963524041777"/>
    <n v="-38.102506098949888"/>
    <n v="-1.7669637563080636E-2"/>
    <n v="-0.14819539742374582"/>
    <n v="-5.7892432560044747E-2"/>
    <n v="0"/>
    <n v="0"/>
    <n v="0"/>
    <n v="0"/>
    <n v="0"/>
    <n v="0"/>
    <n v="0"/>
  </r>
  <r>
    <x v="16"/>
    <x v="18"/>
    <s v="44759_19"/>
    <n v="244.50101692039431"/>
    <n v="560.01199515198255"/>
    <n v="554.15903846602919"/>
    <n v="418.45296390585042"/>
    <n v="0.12360730468823568"/>
    <n v="1.2841250958594139"/>
    <n v="0.39002230214939754"/>
    <n v="-19.616162772586694"/>
    <n v="-48.535408123764178"/>
    <n v="-41.167784521062075"/>
    <n v="-34.811338745771714"/>
    <n v="-2.2346717029900855E-2"/>
    <n v="-0.16384119585854637"/>
    <n v="-6.785902710060028E-2"/>
    <n v="0"/>
    <n v="0"/>
    <n v="0"/>
    <n v="0"/>
    <n v="0"/>
    <n v="0"/>
    <n v="0"/>
  </r>
  <r>
    <x v="16"/>
    <x v="19"/>
    <s v="44759_20"/>
    <n v="255.45178881623144"/>
    <n v="587.70833590263499"/>
    <n v="582.25922864194217"/>
    <n v="438.05077576274795"/>
    <n v="0.13144833529982436"/>
    <n v="1.3664310878659867"/>
    <n v="0.4134177495042361"/>
    <n v="-19.495034527694841"/>
    <n v="-46.902730144860826"/>
    <n v="-39.130992589900451"/>
    <n v="-34.083377746975025"/>
    <n v="-2.3558827007159187E-2"/>
    <n v="-0.16966053258981337"/>
    <n v="-7.4989388288228431E-2"/>
    <n v="0"/>
    <n v="0"/>
    <n v="0"/>
    <n v="0"/>
    <n v="0"/>
    <n v="0"/>
    <n v="0"/>
  </r>
  <r>
    <x v="16"/>
    <x v="20"/>
    <s v="44759_21"/>
    <n v="257.54534305505172"/>
    <n v="596.26959288994794"/>
    <n v="591.15089658291629"/>
    <n v="442.77746897901955"/>
    <n v="0.13353821736075816"/>
    <n v="1.3980849507188182"/>
    <n v="0.41947273722694434"/>
    <n v="-19.635211802459477"/>
    <n v="-46.412490005076563"/>
    <n v="-38.935686142573481"/>
    <n v="-34.277290984887301"/>
    <n v="-2.4465795502570001E-2"/>
    <n v="-0.16900659923809655"/>
    <n v="-7.808546808362235E-2"/>
    <n v="0"/>
    <n v="0"/>
    <n v="0"/>
    <n v="0"/>
    <n v="0"/>
    <n v="0"/>
    <n v="0"/>
  </r>
  <r>
    <x v="16"/>
    <x v="21"/>
    <s v="44759_22"/>
    <n v="254.28333902163325"/>
    <n v="591.55301854090897"/>
    <n v="587.46806067552086"/>
    <n v="438.03333404222673"/>
    <n v="0.12883238955958384"/>
    <n v="1.3722003715295124"/>
    <n v="0.40506034993096696"/>
    <n v="-20.858705878404923"/>
    <n v="-48.778450851204894"/>
    <n v="-41.198244659875137"/>
    <n v="-36.608500524721421"/>
    <n v="-2.5229938438337412E-2"/>
    <n v="-0.17230357428317564"/>
    <n v="-8.0474247985443517E-2"/>
    <n v="0"/>
    <n v="0"/>
    <n v="0"/>
    <n v="0"/>
    <n v="0"/>
    <n v="0"/>
    <n v="0"/>
  </r>
  <r>
    <x v="16"/>
    <x v="22"/>
    <s v="44759_23"/>
    <n v="237.09005563930018"/>
    <n v="550.39958360826506"/>
    <n v="549.74494941361297"/>
    <n v="409.16889568301605"/>
    <n v="0.12029804746235381"/>
    <n v="1.2762093738398905"/>
    <n v="0.37961566564775961"/>
    <n v="-18.985508395670934"/>
    <n v="-45.689884345210814"/>
    <n v="-38.679253227191687"/>
    <n v="-33.573554862966141"/>
    <n v="-2.6526183973935386E-2"/>
    <n v="-0.18258611347447457"/>
    <n v="-8.4199023201140491E-2"/>
    <n v="0"/>
    <n v="0"/>
    <n v="0"/>
    <n v="0"/>
    <n v="0"/>
    <n v="0"/>
    <n v="0"/>
  </r>
  <r>
    <x v="16"/>
    <x v="23"/>
    <s v="44759_24"/>
    <n v="208.91621464480798"/>
    <n v="484.42745934534639"/>
    <n v="481.96569875108815"/>
    <n v="358.94433194816412"/>
    <n v="0.10772785248494089"/>
    <n v="1.1267910950794593"/>
    <n v="0.34206187394170073"/>
    <n v="-13.947493091705052"/>
    <n v="-33.31414513146504"/>
    <n v="-26.487161301431552"/>
    <n v="-22.22446772517576"/>
    <n v="-2.6053630809728435E-2"/>
    <n v="-0.18592894926689302"/>
    <n v="-8.2592586644736538E-2"/>
    <n v="0"/>
    <n v="0"/>
    <n v="0"/>
    <n v="0"/>
    <n v="0"/>
    <n v="0"/>
    <n v="0"/>
  </r>
  <r>
    <x v="17"/>
    <x v="0"/>
    <s v="44760_1"/>
    <n v="177.40493111668226"/>
    <n v="406.76309133290397"/>
    <n v="399.13585570430774"/>
    <n v="299.92504417264348"/>
    <n v="9.5878048008035802E-2"/>
    <n v="0.97726432596216606"/>
    <n v="0.30677217595969969"/>
    <n v="-10.968317220131155"/>
    <n v="-27.787921098137197"/>
    <n v="-20.566210380267513"/>
    <n v="-15.999734009050076"/>
    <n v="-2.5631396182304107E-2"/>
    <n v="-0.18678375486969745"/>
    <n v="-8.1094010425418722E-2"/>
    <n v="0"/>
    <n v="0"/>
    <n v="0"/>
    <n v="0"/>
    <n v="0"/>
    <n v="0"/>
    <n v="0"/>
  </r>
  <r>
    <x v="17"/>
    <x v="1"/>
    <s v="44760_2"/>
    <n v="152.61692190013835"/>
    <n v="342.21238163977597"/>
    <n v="330.35100163787433"/>
    <n v="252.45399737978101"/>
    <n v="8.6618833913002818E-2"/>
    <n v="0.84901676701595685"/>
    <n v="0.27840022375246554"/>
    <n v="-12.36536192944571"/>
    <n v="-30.78326573025344"/>
    <n v="-24.299088428056073"/>
    <n v="-18.544427090182673"/>
    <n v="-2.5225480117703598E-2"/>
    <n v="-0.19270127989162272"/>
    <n v="-7.9789687674558629E-2"/>
    <n v="0"/>
    <n v="0"/>
    <n v="0"/>
    <n v="0"/>
    <n v="0"/>
    <n v="0"/>
    <n v="0"/>
  </r>
  <r>
    <x v="17"/>
    <x v="2"/>
    <s v="44760_3"/>
    <n v="137.91213928261161"/>
    <n v="302.26360805018135"/>
    <n v="287.53644530133721"/>
    <n v="223.80099558500129"/>
    <n v="8.0914873127155548E-2"/>
    <n v="0.77550384847461284"/>
    <n v="0.2599867203573325"/>
    <n v="-11.1900712075547"/>
    <n v="-26.528869868080534"/>
    <n v="-21.523365912500058"/>
    <n v="-16.330245514132319"/>
    <n v="-2.5266934576653018E-2"/>
    <n v="-0.1903532843716704"/>
    <n v="-7.9804996611744117E-2"/>
    <n v="0"/>
    <n v="0"/>
    <n v="0"/>
    <n v="0"/>
    <n v="0"/>
    <n v="0"/>
    <n v="0"/>
  </r>
  <r>
    <x v="17"/>
    <x v="3"/>
    <s v="44760_4"/>
    <n v="129.14611222759174"/>
    <n v="278.9161733724103"/>
    <n v="262.55043871916968"/>
    <n v="207.32439187990451"/>
    <n v="8.0371205746617408E-2"/>
    <n v="0.74167681897415161"/>
    <n v="0.25762710371701997"/>
    <n v="-11.662676818118214"/>
    <n v="-27.31991941186104"/>
    <n v="-22.71104807897029"/>
    <n v="-16.996726774150954"/>
    <n v="-2.4316655534011744E-2"/>
    <n v="-0.19055786437641775"/>
    <n v="-7.7080960368562657E-2"/>
    <n v="0"/>
    <n v="0"/>
    <n v="0"/>
    <n v="0"/>
    <n v="0"/>
    <n v="0"/>
    <n v="0"/>
  </r>
  <r>
    <x v="17"/>
    <x v="4"/>
    <s v="44760_5"/>
    <n v="125.37886238464969"/>
    <n v="268.55835760006988"/>
    <n v="251.64735537347826"/>
    <n v="200.06712956302997"/>
    <n v="8.2288866007407313E-2"/>
    <n v="0.73263486421771118"/>
    <n v="0.26331309929439262"/>
    <n v="-11.847932803941813"/>
    <n v="-27.957405973394351"/>
    <n v="-23.366201366906093"/>
    <n v="-17.304184762675593"/>
    <n v="-2.4122763764840648E-2"/>
    <n v="-0.19203789939366772"/>
    <n v="-7.6566983730509339E-2"/>
    <n v="0"/>
    <n v="0"/>
    <n v="0"/>
    <n v="0"/>
    <n v="0"/>
    <n v="0"/>
    <n v="0"/>
  </r>
  <r>
    <x v="17"/>
    <x v="5"/>
    <s v="44760_6"/>
    <n v="128.89300700337543"/>
    <n v="277.81535025732762"/>
    <n v="261.50934183447168"/>
    <n v="206.26644279926339"/>
    <n v="7.9518981792583793E-2"/>
    <n v="0.73475328462167311"/>
    <n v="0.25513081133030618"/>
    <n v="-11.54361954073828"/>
    <n v="-27.494149907414183"/>
    <n v="-23.036806686528081"/>
    <n v="-16.799621551742636"/>
    <n v="-2.4799912395909278E-2"/>
    <n v="-0.19761571310889683"/>
    <n v="-7.8543149469984988E-2"/>
    <n v="0"/>
    <n v="0"/>
    <n v="0"/>
    <n v="0"/>
    <n v="0"/>
    <n v="0"/>
    <n v="0"/>
  </r>
  <r>
    <x v="17"/>
    <x v="6"/>
    <s v="44760_7"/>
    <n v="147.1683728033137"/>
    <n v="321.37253847468025"/>
    <n v="303.58180827784349"/>
    <n v="237.96476191474625"/>
    <n v="8.5605014880500901E-2"/>
    <n v="0.81873010476220387"/>
    <n v="0.27344740823320279"/>
    <n v="-9.3681222199713581"/>
    <n v="-24.222209150980714"/>
    <n v="-20.539123300410218"/>
    <n v="-13.459234141328992"/>
    <n v="-2.5785556010803443E-2"/>
    <n v="-0.20095813136677548"/>
    <n v="-8.1573408762067978E-2"/>
    <n v="0"/>
    <n v="0"/>
    <n v="0"/>
    <n v="0"/>
    <n v="0"/>
    <n v="0"/>
    <n v="0"/>
  </r>
  <r>
    <x v="17"/>
    <x v="7"/>
    <s v="44760_8"/>
    <n v="182.00850763997312"/>
    <n v="399.6424777389858"/>
    <n v="372.35904817095241"/>
    <n v="295.41704781819794"/>
    <n v="9.139054139674678E-2"/>
    <n v="0.95048718547360223"/>
    <n v="0.29155718492943627"/>
    <n v="-5.4675779177422825"/>
    <n v="-16.04098546016591"/>
    <n v="-14.604621871674976"/>
    <n v="-7.9896546495036738"/>
    <n v="-2.445537878631019E-2"/>
    <n v="-0.16921482924808437"/>
    <n v="-7.784441398776247E-2"/>
    <n v="0"/>
    <n v="0"/>
    <n v="0"/>
    <n v="0"/>
    <n v="0"/>
    <n v="0"/>
    <n v="0"/>
  </r>
  <r>
    <x v="17"/>
    <x v="8"/>
    <s v="44760_9"/>
    <n v="218.60605269823901"/>
    <n v="481.45833551209728"/>
    <n v="445.18793503435694"/>
    <n v="353.70808855371217"/>
    <n v="0.10300919763758104"/>
    <n v="1.1485777001799906"/>
    <n v="0.32640448883026607"/>
    <n v="-7.9550572224879703"/>
    <n v="-25.508817515635922"/>
    <n v="-27.860389703621006"/>
    <n v="-16.114308415298243"/>
    <n v="-8.3593879511573155E-3"/>
    <n v="-7.2031941652036857E-2"/>
    <n v="-3.1719343358440462E-2"/>
    <n v="0"/>
    <n v="0"/>
    <n v="0"/>
    <n v="0"/>
    <n v="0"/>
    <n v="0"/>
    <n v="0"/>
  </r>
  <r>
    <x v="17"/>
    <x v="9"/>
    <s v="44760_10"/>
    <n v="247.10953807051405"/>
    <n v="549.47793305953564"/>
    <n v="507.50356487449784"/>
    <n v="403.89086315599047"/>
    <n v="0.12805148960545193"/>
    <n v="1.4624764576284381"/>
    <n v="0.40002656426038008"/>
    <n v="-3.4358634308580664"/>
    <n v="-15.090116018632287"/>
    <n v="-19.904467842859397"/>
    <n v="-11.926612029358099"/>
    <n v="2.3404087548317298E-2"/>
    <n v="8.9387053323549265E-2"/>
    <n v="6.0271480978215553E-2"/>
    <n v="0"/>
    <n v="0"/>
    <n v="0"/>
    <n v="0"/>
    <n v="0"/>
    <n v="0"/>
    <n v="0"/>
  </r>
  <r>
    <x v="17"/>
    <x v="10"/>
    <s v="44760_11"/>
    <n v="260.40121469507238"/>
    <n v="583.10756792356062"/>
    <n v="539.43806609140904"/>
    <n v="428.47170700163002"/>
    <n v="0.12510588419294788"/>
    <n v="1.5225519853423959"/>
    <n v="0.39086490038578409"/>
    <n v="-2.1826626290996161"/>
    <n v="-10.911963833071459"/>
    <n v="-17.095934126911153"/>
    <n v="-11.488361296828501"/>
    <n v="2.558754429173804E-2"/>
    <n v="0.11995348958068371"/>
    <n v="6.7101008863615988E-2"/>
    <n v="0"/>
    <n v="0"/>
    <n v="0"/>
    <n v="0"/>
    <n v="4.3972769062446543E-3"/>
    <n v="0"/>
    <n v="0"/>
  </r>
  <r>
    <x v="17"/>
    <x v="11"/>
    <s v="44760_12"/>
    <n v="259.44985574485503"/>
    <n v="582.90591149493844"/>
    <n v="541.95320616253855"/>
    <n v="426.90384488604485"/>
    <n v="0.12330029495337679"/>
    <n v="1.5197185265133715"/>
    <n v="0.38545510596729915"/>
    <n v="-0.23273856051194963"/>
    <n v="-6.3202471424136242"/>
    <n v="-12.259732101283962"/>
    <n v="-8.55220099231469"/>
    <n v="3.0489840001818144E-2"/>
    <n v="0.15210966674967974"/>
    <n v="8.1525357152815794E-2"/>
    <n v="0"/>
    <n v="0"/>
    <n v="0"/>
    <n v="0"/>
    <n v="4.5262419770512576E-2"/>
    <n v="0"/>
    <n v="3.4428184388439621E-2"/>
  </r>
  <r>
    <x v="17"/>
    <x v="12"/>
    <s v="44760_13"/>
    <n v="256.12905082357247"/>
    <n v="575.01951594291734"/>
    <n v="534.94524973541274"/>
    <n v="421.5663556974074"/>
    <n v="0.12351886919749841"/>
    <n v="1.499290529460543"/>
    <n v="0.38588407594533725"/>
    <n v="-1.2137274409966814E-3"/>
    <n v="-6.116379067696009"/>
    <n v="-11.682168980965889"/>
    <n v="-7.7217806450320907"/>
    <n v="2.0291334860484192E-2"/>
    <n v="0.10803020975804234"/>
    <n v="5.2127737987904488E-2"/>
    <n v="0"/>
    <n v="0"/>
    <n v="0"/>
    <n v="0"/>
    <n v="0"/>
    <n v="0"/>
    <n v="0"/>
  </r>
  <r>
    <x v="17"/>
    <x v="13"/>
    <s v="44760_14"/>
    <n v="252.68030092628564"/>
    <n v="562.73449364096132"/>
    <n v="525.45529732025034"/>
    <n v="416.62334819682457"/>
    <n v="0.11622604359163288"/>
    <n v="1.4202445007207876"/>
    <n v="0.36355864263625515"/>
    <n v="-0.74892310841506005"/>
    <n v="-10.559355684369368"/>
    <n v="-14.864143596031443"/>
    <n v="-9.1385904777619125"/>
    <n v="1.3996763673119597E-2"/>
    <n v="6.199273149103611E-2"/>
    <n v="3.4096499163081828E-2"/>
    <n v="0"/>
    <n v="0"/>
    <n v="0"/>
    <n v="0"/>
    <n v="0"/>
    <n v="0"/>
    <n v="0"/>
  </r>
  <r>
    <x v="17"/>
    <x v="14"/>
    <s v="44760_15"/>
    <n v="243.55480665057814"/>
    <n v="544.44324069652203"/>
    <n v="508.83676341864344"/>
    <n v="400.65666067090166"/>
    <n v="0.11336929304301384"/>
    <n v="1.3848119901825269"/>
    <n v="0.35620265857869277"/>
    <n v="-1.382183287812234"/>
    <n v="-9.5805513331401677"/>
    <n v="-13.522839884143574"/>
    <n v="-10.33875415058777"/>
    <n v="1.21525230737558E-2"/>
    <n v="7.4930362018014604E-2"/>
    <n v="2.8782284755617206E-2"/>
    <n v="0"/>
    <n v="0"/>
    <n v="0"/>
    <n v="0"/>
    <n v="0"/>
    <n v="0"/>
    <n v="0"/>
  </r>
  <r>
    <x v="17"/>
    <x v="15"/>
    <s v="44760_16"/>
    <n v="232.91614681717573"/>
    <n v="525.79893235324028"/>
    <n v="490.52368576927125"/>
    <n v="383.50232798651547"/>
    <n v="0.11715338225787536"/>
    <n v="1.3818472625126688"/>
    <n v="0.36711121396178936"/>
    <n v="-3.104822480932564"/>
    <n v="-10.993146511107605"/>
    <n v="-14.644044989285447"/>
    <n v="-12.744836956415305"/>
    <n v="1.0632261752993335E-2"/>
    <n v="7.9160254976609862E-2"/>
    <n v="2.4282456529608136E-2"/>
    <n v="0"/>
    <n v="0"/>
    <n v="0"/>
    <n v="0"/>
    <n v="0"/>
    <n v="0"/>
    <n v="0"/>
  </r>
  <r>
    <x v="17"/>
    <x v="16"/>
    <s v="44760_17"/>
    <n v="224.80190059723145"/>
    <n v="509.53841225630958"/>
    <n v="477.16256130526085"/>
    <n v="370.07977208524579"/>
    <n v="0.1223327317522023"/>
    <n v="1.3135847351867578"/>
    <n v="0.38349625735417536"/>
    <n v="-5.5806538248652435"/>
    <n v="-15.419237595104594"/>
    <n v="-18.352295181021656"/>
    <n v="-15.484006363532233"/>
    <n v="1.7150893197443531E-2"/>
    <n v="9.6424766078427149E-2"/>
    <n v="4.2758757810596328E-2"/>
    <n v="0"/>
    <n v="0"/>
    <n v="0"/>
    <n v="0"/>
    <n v="0"/>
    <n v="0"/>
    <n v="0"/>
  </r>
  <r>
    <x v="17"/>
    <x v="17"/>
    <s v="44760_18"/>
    <n v="225.84258728651372"/>
    <n v="502.80941552055179"/>
    <n v="474.60649976182111"/>
    <n v="369.31189870664696"/>
    <n v="0.12137448358976483"/>
    <n v="1.1840947966039495"/>
    <n v="0.38153125459583642"/>
    <n v="-5.9622410473970735"/>
    <n v="-20.028011770857116"/>
    <n v="-21.446312518333215"/>
    <n v="-14.064009998465206"/>
    <n v="3.0040849969983673E-3"/>
    <n v="2.5844433931503583E-3"/>
    <n v="1.8508392036114046E-3"/>
    <n v="0"/>
    <n v="0"/>
    <n v="0"/>
    <n v="0"/>
    <n v="0"/>
    <n v="0"/>
    <n v="0"/>
  </r>
  <r>
    <x v="17"/>
    <x v="18"/>
    <s v="44760_19"/>
    <n v="248.70862953469702"/>
    <n v="551.53430972037495"/>
    <n v="530.97607418685868"/>
    <n v="411.65482945788665"/>
    <n v="0.14024217866348132"/>
    <n v="1.3138348501902573"/>
    <n v="0.43782314308217868"/>
    <n v="-9.0967851253919783"/>
    <n v="-28.020463791927487"/>
    <n v="-26.438825814100539"/>
    <n v="-17.633888040755505"/>
    <n v="-1.6871256660376126E-2"/>
    <n v="-0.11485034704274427"/>
    <n v="-5.5828259208221973E-2"/>
    <n v="0"/>
    <n v="0"/>
    <n v="0"/>
    <n v="0"/>
    <n v="0"/>
    <n v="0"/>
    <n v="0"/>
  </r>
  <r>
    <x v="17"/>
    <x v="19"/>
    <s v="44760_20"/>
    <n v="259.22417310117447"/>
    <n v="586.54079058849857"/>
    <n v="571.0782352485412"/>
    <n v="434.12397836438765"/>
    <n v="0.144187724990019"/>
    <n v="1.4151646533357396"/>
    <n v="0.44973149973991977"/>
    <n v="-9.5760117091213246"/>
    <n v="-28.208981248590625"/>
    <n v="-25.896433505825236"/>
    <n v="-17.809647220683999"/>
    <n v="-1.8938583724002388E-2"/>
    <n v="-0.12064604251172688"/>
    <n v="-6.1967827130048843E-2"/>
    <n v="0"/>
    <n v="0"/>
    <n v="0"/>
    <n v="0"/>
    <n v="0"/>
    <n v="0"/>
    <n v="0"/>
  </r>
  <r>
    <x v="17"/>
    <x v="20"/>
    <s v="44760_21"/>
    <n v="260.83949444507215"/>
    <n v="597.44872099076269"/>
    <n v="585.50387565890378"/>
    <n v="440.6073141111799"/>
    <n v="0.14065746989243672"/>
    <n v="1.4299100733465875"/>
    <n v="0.43951104955304382"/>
    <n v="-11.541135853507319"/>
    <n v="-31.620662406934592"/>
    <n v="-28.485866091842542"/>
    <n v="-20.808693400298583"/>
    <n v="-2.1004604857657164E-2"/>
    <n v="-0.13129221540523367"/>
    <n v="-6.8042589286551422E-2"/>
    <n v="0"/>
    <n v="0"/>
    <n v="0"/>
    <n v="0"/>
    <n v="0"/>
    <n v="0"/>
    <n v="0"/>
  </r>
  <r>
    <x v="17"/>
    <x v="21"/>
    <s v="44760_22"/>
    <n v="255.2541275316955"/>
    <n v="591.26565010124204"/>
    <n v="581.44730400394667"/>
    <n v="433.92289256718294"/>
    <n v="0.14225895331092145"/>
    <n v="1.4255258579153547"/>
    <n v="0.44319797003137279"/>
    <n v="-13.245008372653647"/>
    <n v="-34.915241722999866"/>
    <n v="-31.387504316140877"/>
    <n v="-23.560294867465132"/>
    <n v="-1.7740193332191928E-2"/>
    <n v="-0.12694781348160183"/>
    <n v="-5.865165135798206E-2"/>
    <n v="0"/>
    <n v="0"/>
    <n v="0"/>
    <n v="0"/>
    <n v="0"/>
    <n v="0"/>
    <n v="0"/>
  </r>
  <r>
    <x v="17"/>
    <x v="22"/>
    <s v="44760_23"/>
    <n v="235.90658696642566"/>
    <n v="553.33954288970313"/>
    <n v="545.58897443615376"/>
    <n v="402.92018840595597"/>
    <n v="0.13040481902065765"/>
    <n v="1.3358445537030414"/>
    <n v="0.40738568538529385"/>
    <n v="-10.696928754933079"/>
    <n v="-30.39039005326055"/>
    <n v="-26.5885153454992"/>
    <n v="-19.752275161555929"/>
    <n v="-1.9310054096442125E-2"/>
    <n v="-0.13160985453353563"/>
    <n v="-6.3157134080477961E-2"/>
    <n v="0"/>
    <n v="0"/>
    <n v="0"/>
    <n v="0"/>
    <n v="0"/>
    <n v="0"/>
    <n v="0"/>
  </r>
  <r>
    <x v="17"/>
    <x v="23"/>
    <s v="44760_24"/>
    <n v="207.57969213007036"/>
    <n v="486.3548917294479"/>
    <n v="478.08249676518273"/>
    <n v="352.64269059517318"/>
    <n v="0.11382685679048275"/>
    <n v="1.1837131083254284"/>
    <n v="0.35749519385413353"/>
    <n v="-13.883194055356523"/>
    <n v="-37.520115805780385"/>
    <n v="-33.211398650724632"/>
    <n v="-24.759333636996548"/>
    <n v="-2.3397992867192827E-2"/>
    <n v="-0.15908260775793823"/>
    <n v="-7.4679043766780875E-2"/>
    <n v="0"/>
    <n v="0"/>
    <n v="0"/>
    <n v="0"/>
    <n v="0"/>
    <n v="0"/>
    <n v="0"/>
  </r>
  <r>
    <x v="18"/>
    <x v="0"/>
    <s v="44761_1"/>
    <n v="176.59176002478742"/>
    <n v="408.3397783593694"/>
    <n v="396.65610066549203"/>
    <n v="295.72756348580185"/>
    <n v="9.7847897547174767E-2"/>
    <n v="1.0086220953639178"/>
    <n v="0.31063799720382568"/>
    <n v="-11.093632096279276"/>
    <n v="-31.859232074579502"/>
    <n v="-27.643264188815767"/>
    <n v="-17.913405655775023"/>
    <n v="-2.5501721002601802E-2"/>
    <n v="-0.17155152627927289"/>
    <n v="-8.0704510228983242E-2"/>
    <n v="0"/>
    <n v="0"/>
    <n v="0"/>
    <n v="0"/>
    <n v="0"/>
    <n v="0"/>
    <n v="0"/>
  </r>
  <r>
    <x v="18"/>
    <x v="1"/>
    <s v="44761_2"/>
    <n v="152.44728469271402"/>
    <n v="345.96769098466638"/>
    <n v="329.90776164979195"/>
    <n v="250.29941085147485"/>
    <n v="9.027956923309198E-2"/>
    <n v="0.89161009932169522"/>
    <n v="0.28753464484410285"/>
    <n v="-12.684243457555178"/>
    <n v="-34.630226405914527"/>
    <n v="-30.283492963844914"/>
    <n v="-20.419696165158783"/>
    <n v="-2.5371758173666898E-2"/>
    <n v="-0.1787982840839375"/>
    <n v="-8.0202165030100095E-2"/>
    <n v="0"/>
    <n v="0"/>
    <n v="0"/>
    <n v="0"/>
    <n v="0"/>
    <n v="0"/>
    <n v="0"/>
  </r>
  <r>
    <x v="18"/>
    <x v="2"/>
    <s v="44761_3"/>
    <n v="137.3988600366439"/>
    <n v="307.30491300261741"/>
    <n v="290.40091425001549"/>
    <n v="223.00552622264956"/>
    <n v="8.4966901226942199E-2"/>
    <n v="0.81168420324241009"/>
    <n v="0.27164008462187028"/>
    <n v="-13.496303008059575"/>
    <n v="-35.381049662222509"/>
    <n v="-29.674033791081417"/>
    <n v="-21.116577791741168"/>
    <n v="-2.5942026753009051E-2"/>
    <n v="-0.19125751326066262"/>
    <n v="-8.1753955123136962E-2"/>
    <n v="0"/>
    <n v="0"/>
    <n v="0"/>
    <n v="0"/>
    <n v="0"/>
    <n v="0"/>
    <n v="0"/>
  </r>
  <r>
    <x v="18"/>
    <x v="3"/>
    <s v="44761_4"/>
    <n v="130.03893478936055"/>
    <n v="286.36053479856787"/>
    <n v="267.86846385763363"/>
    <n v="208.60652890355666"/>
    <n v="8.1394719307809366E-2"/>
    <n v="0.76807358898775546"/>
    <n v="0.26051310885877677"/>
    <n v="-13.868638097184927"/>
    <n v="-36.529100072692863"/>
    <n v="-31.101023676889319"/>
    <n v="-21.927205340952607"/>
    <n v="-2.4996811181922107E-2"/>
    <n v="-0.19222257777652918"/>
    <n v="-7.9065492762481149E-2"/>
    <n v="0"/>
    <n v="0"/>
    <n v="0"/>
    <n v="0"/>
    <n v="0"/>
    <n v="0"/>
    <n v="0"/>
  </r>
  <r>
    <x v="18"/>
    <x v="4"/>
    <s v="44761_5"/>
    <n v="126.51867916353997"/>
    <n v="277.05977985351575"/>
    <n v="257.6483445404042"/>
    <n v="202.10542186380891"/>
    <n v="7.9031134207523474E-2"/>
    <n v="0.74684308808010258"/>
    <n v="0.25319274290885185"/>
    <n v="-13.569814339883701"/>
    <n v="-36.032830140054052"/>
    <n v="-30.535941332050122"/>
    <n v="-21.334258906816753"/>
    <n v="-2.625580830222702E-2"/>
    <n v="-0.19533760516185894"/>
    <n v="-8.2515284491582255E-2"/>
    <n v="0"/>
    <n v="0"/>
    <n v="0"/>
    <n v="0"/>
    <n v="0"/>
    <n v="0"/>
    <n v="0"/>
  </r>
  <r>
    <x v="18"/>
    <x v="5"/>
    <s v="44761_6"/>
    <n v="130.15264529953134"/>
    <n v="286.44826029658873"/>
    <n v="266.94273570869177"/>
    <n v="208.07225641661225"/>
    <n v="7.8514942493572507E-2"/>
    <n v="0.76296842005380505"/>
    <n v="0.2520417641457931"/>
    <n v="-13.66050684199066"/>
    <n v="-36.800793526921836"/>
    <n v="-31.130013958659077"/>
    <n v="-21.396845470826065"/>
    <n v="-2.5608572376101656E-2"/>
    <n v="-0.19575595944742405"/>
    <n v="-8.0622948503447131E-2"/>
    <n v="0"/>
    <n v="0"/>
    <n v="0"/>
    <n v="0"/>
    <n v="0"/>
    <n v="0"/>
    <n v="0"/>
  </r>
  <r>
    <x v="18"/>
    <x v="6"/>
    <s v="44761_7"/>
    <n v="148.38043533707057"/>
    <n v="328.52632675190381"/>
    <n v="307.23317294777405"/>
    <n v="238.67311117915926"/>
    <n v="8.3267801720962986E-2"/>
    <n v="0.84141077219368998"/>
    <n v="0.26616428514494417"/>
    <n v="-12.47124626749593"/>
    <n v="-35.566107735330519"/>
    <n v="-30.54456533022028"/>
    <n v="-19.72542058319684"/>
    <n v="-2.4751211060017774E-2"/>
    <n v="-0.19319897666946154"/>
    <n v="-7.838519153656226E-2"/>
    <n v="0"/>
    <n v="0"/>
    <n v="0"/>
    <n v="0"/>
    <n v="0"/>
    <n v="0"/>
    <n v="0"/>
  </r>
  <r>
    <x v="18"/>
    <x v="7"/>
    <s v="44761_8"/>
    <n v="181.41789801659911"/>
    <n v="398.85923707189983"/>
    <n v="369.82198399786165"/>
    <n v="291.63586060200112"/>
    <n v="8.4965185904691265E-2"/>
    <n v="0.94550044451116422"/>
    <n v="0.27207422864513237"/>
    <n v="-16.745771999412352"/>
    <n v="-45.512992738780348"/>
    <n v="-44.269230536160826"/>
    <n v="-30.872932409640601"/>
    <n v="-2.3371671575464971E-2"/>
    <n v="-0.16748651045517604"/>
    <n v="-7.4263369339904295E-2"/>
    <n v="0"/>
    <n v="0"/>
    <n v="0"/>
    <n v="0"/>
    <n v="0"/>
    <n v="0"/>
    <n v="0"/>
  </r>
  <r>
    <x v="18"/>
    <x v="8"/>
    <s v="44761_9"/>
    <n v="213.59545403096868"/>
    <n v="474.39393335893897"/>
    <n v="435.98026563488247"/>
    <n v="343.94236947965248"/>
    <n v="8.8045432453909958E-2"/>
    <n v="1.1351161333120092"/>
    <n v="0.28312357662600879"/>
    <n v="-9.760338611979364"/>
    <n v="-27.990307817125448"/>
    <n v="-30.662521349542221"/>
    <n v="-21.108479685413013"/>
    <n v="-1.9873089419694689E-2"/>
    <n v="-0.102242066388108"/>
    <n v="-6.3878679410132949E-2"/>
    <n v="0"/>
    <n v="0"/>
    <n v="0"/>
    <n v="0"/>
    <n v="0"/>
    <n v="0"/>
    <n v="0"/>
  </r>
  <r>
    <x v="18"/>
    <x v="9"/>
    <s v="44761_10"/>
    <n v="232.16890382164965"/>
    <n v="523.77943611307592"/>
    <n v="482.0510694265235"/>
    <n v="378.03233827316177"/>
    <n v="9.7869301706004511E-2"/>
    <n v="1.3430881895264326"/>
    <n v="0.31193535421520951"/>
    <n v="-3.3813037737252634"/>
    <n v="-13.347503458982718"/>
    <n v="-17.59920573518405"/>
    <n v="-11.917647960237867"/>
    <n v="-1.5714757317202076E-2"/>
    <n v="-5.3966732672545488E-2"/>
    <n v="-5.1944867604159825E-2"/>
    <n v="0"/>
    <n v="0"/>
    <n v="0"/>
    <n v="0"/>
    <n v="0"/>
    <n v="0"/>
    <n v="0"/>
  </r>
  <r>
    <x v="18"/>
    <x v="10"/>
    <s v="44761_11"/>
    <n v="237.54480160882065"/>
    <n v="538.55085947393047"/>
    <n v="497.59089894950387"/>
    <n v="387.91901641843947"/>
    <n v="0.10168397116279385"/>
    <n v="1.4097193024135779"/>
    <n v="0.32297229097125552"/>
    <n v="-0.87880507250130036"/>
    <n v="-8.5454324975391174"/>
    <n v="-12.929805067441666"/>
    <n v="-8.3968876229544627"/>
    <n v="-1.059501006351268E-2"/>
    <n v="-2.0580720824123114E-2"/>
    <n v="-3.7113421298020789E-2"/>
    <n v="0"/>
    <n v="0"/>
    <n v="0"/>
    <n v="0"/>
    <n v="0"/>
    <n v="0"/>
    <n v="0"/>
  </r>
  <r>
    <x v="18"/>
    <x v="11"/>
    <s v="44761_12"/>
    <n v="235.00467816886402"/>
    <n v="532.37234522476479"/>
    <n v="492.03388949063333"/>
    <n v="383.06991195769501"/>
    <n v="9.9024089252314693E-2"/>
    <n v="1.3790280247737361"/>
    <n v="0.31484829864244601"/>
    <n v="1.1119354339912686"/>
    <n v="-4.0774699554738278"/>
    <n v="-8.3307064870802776"/>
    <n v="-4.6924595817253767"/>
    <n v="-1.0338391369645939E-2"/>
    <n v="-1.5196556968000915E-2"/>
    <n v="-3.6028073324421823E-2"/>
    <n v="0"/>
    <n v="0"/>
    <n v="0"/>
    <n v="0"/>
    <n v="0"/>
    <n v="0"/>
    <n v="0"/>
  </r>
  <r>
    <x v="18"/>
    <x v="12"/>
    <s v="44761_13"/>
    <n v="231.55567426527153"/>
    <n v="521.69330768464658"/>
    <n v="483.24655601906915"/>
    <n v="376.44883676918317"/>
    <n v="9.4784548243548025E-2"/>
    <n v="1.3228273231080099"/>
    <n v="0.30122603558560462"/>
    <n v="1.8744925442900211"/>
    <n v="-3.4693856167893937"/>
    <n v="-8.4147282187647949"/>
    <n v="-3.7728737333870837"/>
    <n v="-1.0688715941182418E-2"/>
    <n v="-2.7531142691753913E-2"/>
    <n v="-3.6839668565450012E-2"/>
    <n v="0"/>
    <n v="0"/>
    <n v="0"/>
    <n v="0"/>
    <n v="0"/>
    <n v="0"/>
    <n v="0"/>
  </r>
  <r>
    <x v="18"/>
    <x v="13"/>
    <s v="44761_14"/>
    <n v="227.16892743944371"/>
    <n v="511.92745804460429"/>
    <n v="475.24876838742165"/>
    <n v="370.61165294948518"/>
    <n v="9.468825964942125E-2"/>
    <n v="1.2888462710206685"/>
    <n v="0.30187829482911382"/>
    <n v="0.89118841164455853"/>
    <n v="-7.4467946074068472"/>
    <n v="-12.036189948674313"/>
    <n v="-5.8469525196635361"/>
    <n v="-1.2083099566495706E-2"/>
    <n v="-4.3418122586363218E-2"/>
    <n v="-4.0668971634186299E-2"/>
    <n v="0"/>
    <n v="0"/>
    <n v="0"/>
    <n v="0"/>
    <n v="0"/>
    <n v="0"/>
    <n v="0"/>
  </r>
  <r>
    <x v="18"/>
    <x v="14"/>
    <s v="44761_15"/>
    <n v="218.87613928020301"/>
    <n v="497.04357036139737"/>
    <n v="463.25568981325318"/>
    <n v="357.93948113934607"/>
    <n v="9.3800139844467112E-2"/>
    <n v="1.2446285948923961"/>
    <n v="0.29961849125711731"/>
    <n v="-1.0787801047622547"/>
    <n v="-11.117601025421383"/>
    <n v="-15.050526904122657"/>
    <n v="-9.8447746288884179"/>
    <n v="-1.1849782994069365E-2"/>
    <n v="-3.5319945842382135E-2"/>
    <n v="-4.0095833148276153E-2"/>
    <n v="0"/>
    <n v="0"/>
    <n v="0"/>
    <n v="0"/>
    <n v="0"/>
    <n v="0"/>
    <n v="0"/>
  </r>
  <r>
    <x v="18"/>
    <x v="15"/>
    <s v="44761_16"/>
    <n v="211.45075820625033"/>
    <n v="483.4138859176586"/>
    <n v="449.89438019793516"/>
    <n v="345.59250197139136"/>
    <n v="9.2533968013336951E-2"/>
    <n v="1.2362491597861829"/>
    <n v="0.29554371458787021"/>
    <n v="-2.3713696011659691"/>
    <n v="-12.093243588271218"/>
    <n v="-15.391020688603016"/>
    <n v="-11.830262021633839"/>
    <n v="-1.2938459173063292E-2"/>
    <n v="-1.5747911274784074E-2"/>
    <n v="-4.3352196472760139E-2"/>
    <n v="0"/>
    <n v="0"/>
    <n v="0"/>
    <n v="0"/>
    <n v="0"/>
    <n v="0"/>
    <n v="0"/>
  </r>
  <r>
    <x v="18"/>
    <x v="16"/>
    <s v="44761_17"/>
    <n v="204.51302741685404"/>
    <n v="467.96640513201891"/>
    <n v="436.53070397701316"/>
    <n v="334.62042437372457"/>
    <n v="9.8470007057898892E-2"/>
    <n v="1.1809709539840798"/>
    <n v="0.31290529185402743"/>
    <n v="-4.2686962789875542"/>
    <n v="-15.980145515612246"/>
    <n v="-18.079296792261378"/>
    <n v="-13.111690285121306"/>
    <n v="-1.4119061982702163E-2"/>
    <n v="-2.4870940317887013E-2"/>
    <n v="-4.700542622043119E-2"/>
    <n v="0"/>
    <n v="0"/>
    <n v="0"/>
    <n v="0"/>
    <n v="0"/>
    <n v="0"/>
    <n v="0"/>
  </r>
  <r>
    <x v="18"/>
    <x v="17"/>
    <s v="44761_18"/>
    <n v="205.91245800121789"/>
    <n v="465.14995005880752"/>
    <n v="437.66596850246299"/>
    <n v="336.91406073762016"/>
    <n v="0.11002661526935667"/>
    <n v="1.1079355585236819"/>
    <n v="0.34800782250150702"/>
    <n v="-6.7639702523771037"/>
    <n v="-23.180441747469555"/>
    <n v="-24.369025569339477"/>
    <n v="-15.315770851481801"/>
    <n v="-1.5059192137279432E-2"/>
    <n v="-6.4730864945489436E-2"/>
    <n v="-4.9766807817165248E-2"/>
    <n v="0"/>
    <n v="0"/>
    <n v="0"/>
    <n v="0"/>
    <n v="0"/>
    <n v="0"/>
    <n v="0"/>
  </r>
  <r>
    <x v="18"/>
    <x v="18"/>
    <s v="44761_19"/>
    <n v="229.00401754166984"/>
    <n v="515.00187294124385"/>
    <n v="494.69079579596712"/>
    <n v="379.37264232338987"/>
    <n v="0.13373253723992454"/>
    <n v="1.2704500661081595"/>
    <n v="0.41842618393114861"/>
    <n v="-9.33126298287997"/>
    <n v="-29.618763571344854"/>
    <n v="-27.902643708435075"/>
    <n v="-18.10418256437427"/>
    <n v="-1.8428986382931598E-2"/>
    <n v="-0.11225397569715562"/>
    <n v="-6.0164961685350848E-2"/>
    <n v="0"/>
    <n v="0"/>
    <n v="0"/>
    <n v="0"/>
    <n v="0"/>
    <n v="0"/>
    <n v="0"/>
  </r>
  <r>
    <x v="18"/>
    <x v="19"/>
    <s v="44761_20"/>
    <n v="241.21305263429284"/>
    <n v="549.96603636806685"/>
    <n v="535.15897685163509"/>
    <n v="403.95120404260604"/>
    <n v="0.13848695115060114"/>
    <n v="1.3532996455905208"/>
    <n v="0.43308375416445122"/>
    <n v="-11.048573735232049"/>
    <n v="-33.23377401557903"/>
    <n v="-29.813924045307918"/>
    <n v="-20.361103996990753"/>
    <n v="-2.0281640275542249E-2"/>
    <n v="-0.13575721627813422"/>
    <n v="-6.591267644021756E-2"/>
    <n v="0"/>
    <n v="0"/>
    <n v="0"/>
    <n v="0"/>
    <n v="0"/>
    <n v="0"/>
    <n v="0"/>
  </r>
  <r>
    <x v="18"/>
    <x v="20"/>
    <s v="44761_21"/>
    <n v="242.02033049414655"/>
    <n v="558.90043962146319"/>
    <n v="547.54234230738541"/>
    <n v="409.10557636534622"/>
    <n v="0.13531441776897374"/>
    <n v="1.3628352790205565"/>
    <n v="0.42351497090516493"/>
    <n v="-13.417261085956783"/>
    <n v="-37.76659797944351"/>
    <n v="-33.783530415231738"/>
    <n v="-24.028848154017957"/>
    <n v="-2.1258836721025083E-2"/>
    <n v="-0.14351969127161412"/>
    <n v="-6.8681340856531797E-2"/>
    <n v="0"/>
    <n v="0"/>
    <n v="0"/>
    <n v="0"/>
    <n v="0"/>
    <n v="0"/>
    <n v="0"/>
  </r>
  <r>
    <x v="18"/>
    <x v="21"/>
    <s v="44761_22"/>
    <n v="236.26374087667699"/>
    <n v="552.65364789767546"/>
    <n v="543.18163989626942"/>
    <n v="402.92455299967196"/>
    <n v="0.12778960187188362"/>
    <n v="1.3200671790163121"/>
    <n v="0.40155697355886871"/>
    <n v="-16.081768184510196"/>
    <n v="-42.591827586573963"/>
    <n v="-38.248197527701976"/>
    <n v="-27.889077129352717"/>
    <n v="-2.2624147802569449E-2"/>
    <n v="-0.15651639823192867"/>
    <n v="-7.2796166022018466E-2"/>
    <n v="0"/>
    <n v="0"/>
    <n v="0"/>
    <n v="0"/>
    <n v="0"/>
    <n v="0"/>
    <n v="0"/>
  </r>
  <r>
    <x v="18"/>
    <x v="22"/>
    <s v="44761_23"/>
    <n v="219.80102508613655"/>
    <n v="519.76350286473257"/>
    <n v="511.63723488823632"/>
    <n v="375.48657083368795"/>
    <n v="0.11726711182547239"/>
    <n v="1.2458067998897298"/>
    <n v="0.36962656484927636"/>
    <n v="-18.965456440996071"/>
    <n v="-47.838948757353791"/>
    <n v="-42.752880498529066"/>
    <n v="-32.584587650115346"/>
    <n v="-2.5169719716338738E-2"/>
    <n v="-0.16533238535604627"/>
    <n v="-8.0192444088572984E-2"/>
    <n v="0"/>
    <n v="0"/>
    <n v="0"/>
    <n v="0"/>
    <n v="0"/>
    <n v="0"/>
    <n v="0"/>
  </r>
  <r>
    <x v="18"/>
    <x v="23"/>
    <s v="44761_24"/>
    <n v="194.79874729556792"/>
    <n v="459.68502088242491"/>
    <n v="451.9525229504539"/>
    <n v="331.16141325160601"/>
    <n v="0.10416782357090287"/>
    <n v="1.1192840228756478"/>
    <n v="0.32954506847232223"/>
    <n v="-22.312790738226838"/>
    <n v="-54.124229282367466"/>
    <n v="-47.812826524489225"/>
    <n v="-37.403603478404747"/>
    <n v="-2.4797765373411912E-2"/>
    <n v="-0.17250762228476388"/>
    <n v="-7.8961845855494719E-2"/>
    <n v="0"/>
    <n v="0"/>
    <n v="0"/>
    <n v="0"/>
    <n v="0"/>
    <n v="0"/>
    <n v="0"/>
  </r>
  <r>
    <x v="19"/>
    <x v="0"/>
    <s v="44762_1"/>
    <n v="166.75099395429308"/>
    <n v="388.5200699846705"/>
    <n v="377.7315409477921"/>
    <n v="279.58507554498163"/>
    <n v="9.1681640610676671E-2"/>
    <n v="0.95824277734299701"/>
    <n v="0.29178997997362194"/>
    <n v="-23.162295619175946"/>
    <n v="-53.020887455094126"/>
    <n v="-44.707222686375488"/>
    <n v="-36.988331074189844"/>
    <n v="-2.3990207513542146E-2"/>
    <n v="-0.1762911340343499"/>
    <n v="-7.6248100003435071E-2"/>
    <n v="0"/>
    <n v="0"/>
    <n v="0"/>
    <n v="0"/>
    <n v="0"/>
    <n v="0"/>
    <n v="0"/>
  </r>
  <r>
    <x v="19"/>
    <x v="1"/>
    <s v="44762_2"/>
    <n v="144.763750757976"/>
    <n v="329.83220378509913"/>
    <n v="316.25240591417014"/>
    <n v="237.77000244831891"/>
    <n v="8.4352927440406636E-2"/>
    <n v="0.84540041203971128"/>
    <n v="0.27033244761802344"/>
    <n v="-16.577142008475136"/>
    <n v="-44.949791310252827"/>
    <n v="-39.430037040339784"/>
    <n v="-27.377542503853753"/>
    <n v="-2.4546199679827786E-2"/>
    <n v="-0.18554922207474697"/>
    <n v="-7.769691378345317E-2"/>
    <n v="0"/>
    <n v="0"/>
    <n v="0"/>
    <n v="0"/>
    <n v="0"/>
    <n v="0"/>
    <n v="0"/>
  </r>
  <r>
    <x v="19"/>
    <x v="2"/>
    <s v="44762_3"/>
    <n v="132.12967946298241"/>
    <n v="296.48440022556269"/>
    <n v="281.27532414763778"/>
    <n v="213.75361427680633"/>
    <n v="7.9212854287497789E-2"/>
    <n v="0.77681237414429838"/>
    <n v="0.25450939744138079"/>
    <n v="-14.467661248459432"/>
    <n v="-41.611063910653343"/>
    <n v="-37.150984349723927"/>
    <n v="-24.056060909796134"/>
    <n v="-2.3776415956639995E-2"/>
    <n v="-0.18123963136861718"/>
    <n v="-7.538002050851389E-2"/>
    <n v="0"/>
    <n v="0"/>
    <n v="0"/>
    <n v="0"/>
    <n v="0"/>
    <n v="0"/>
    <n v="0"/>
  </r>
  <r>
    <x v="19"/>
    <x v="3"/>
    <s v="44762_4"/>
    <n v="124.93618918586189"/>
    <n v="277.31613312244627"/>
    <n v="260.77707349988418"/>
    <n v="200.66918546901871"/>
    <n v="7.7294516070578162E-2"/>
    <n v="0.73229169857890142"/>
    <n v="0.24848190981284146"/>
    <n v="-15.361478779003852"/>
    <n v="-43.338934891251746"/>
    <n v="-39.123623233502734"/>
    <n v="-25.297089628474026"/>
    <n v="-2.364469190680166E-2"/>
    <n v="-0.19012931829726712"/>
    <n v="-7.494525163356075E-2"/>
    <n v="0"/>
    <n v="0"/>
    <n v="0"/>
    <n v="0"/>
    <n v="0"/>
    <n v="0"/>
    <n v="0"/>
  </r>
  <r>
    <x v="19"/>
    <x v="4"/>
    <s v="44762_5"/>
    <n v="121.4498214676091"/>
    <n v="267.80635246007273"/>
    <n v="249.55417980774442"/>
    <n v="193.92228948331206"/>
    <n v="7.7056966532849394E-2"/>
    <n v="0.72880142910061574"/>
    <n v="0.24764065305956007"/>
    <n v="-15.259805330688611"/>
    <n v="-43.295182564004975"/>
    <n v="-39.24012622158196"/>
    <n v="-25.040106579203876"/>
    <n v="-2.4256095266891497E-2"/>
    <n v="-0.18751207896305827"/>
    <n v="-7.6608313065951436E-2"/>
    <n v="0"/>
    <n v="0"/>
    <n v="0"/>
    <n v="0"/>
    <n v="0"/>
    <n v="0"/>
    <n v="0"/>
  </r>
  <r>
    <x v="19"/>
    <x v="5"/>
    <s v="44762_6"/>
    <n v="124.47130685559118"/>
    <n v="277.04921288523371"/>
    <n v="258.77524416809973"/>
    <n v="199.92587492133231"/>
    <n v="7.9802755066193498E-2"/>
    <n v="0.75465827242782058"/>
    <n v="0.25534337293347126"/>
    <n v="-15.488945123611064"/>
    <n v="-43.961984600949222"/>
    <n v="-39.607903310051825"/>
    <n v="-24.97812882175435"/>
    <n v="-2.4317616648899205E-2"/>
    <n v="-0.19086658802951384"/>
    <n v="-7.6879573297652354E-2"/>
    <n v="0"/>
    <n v="0"/>
    <n v="0"/>
    <n v="0"/>
    <n v="0"/>
    <n v="0"/>
    <n v="0"/>
  </r>
  <r>
    <x v="19"/>
    <x v="6"/>
    <s v="44762_7"/>
    <n v="142.13799191995764"/>
    <n v="318.41140923697077"/>
    <n v="298.60673020193229"/>
    <n v="229.90554172448915"/>
    <n v="8.8331331597861912E-2"/>
    <n v="0.83875858587758967"/>
    <n v="0.28090858454653678"/>
    <n v="-20.23805976967278"/>
    <n v="-54.005831386357514"/>
    <n v="-48.370105141078888"/>
    <n v="-34.349771486193802"/>
    <n v="-2.3374533325532278E-2"/>
    <n v="-0.19380008969008086"/>
    <n v="-7.4224932292629567E-2"/>
    <n v="0"/>
    <n v="0"/>
    <n v="0"/>
    <n v="0"/>
    <n v="0"/>
    <n v="0"/>
    <n v="0"/>
  </r>
  <r>
    <x v="19"/>
    <x v="7"/>
    <s v="44762_8"/>
    <n v="172.56218410898924"/>
    <n v="384.48970964148242"/>
    <n v="356.81013348308369"/>
    <n v="279.21891376787261"/>
    <n v="9.8810726348867353E-2"/>
    <n v="0.97177830234318074"/>
    <n v="0.31270042667408532"/>
    <n v="-18.029635255401512"/>
    <n v="-47.790598955595534"/>
    <n v="-44.329256198243982"/>
    <n v="-31.798353295694788"/>
    <n v="-2.0807836183527335E-2"/>
    <n v="-0.1630084328257132"/>
    <n v="-6.7071866464783012E-2"/>
    <n v="0"/>
    <n v="0"/>
    <n v="0"/>
    <n v="0"/>
    <n v="0"/>
    <n v="0"/>
    <n v="0"/>
  </r>
  <r>
    <x v="19"/>
    <x v="8"/>
    <s v="44762_9"/>
    <n v="202.36795446748789"/>
    <n v="454.03649471830255"/>
    <n v="417.40081399020238"/>
    <n v="326.86566024172606"/>
    <n v="0.11025043855811367"/>
    <n v="1.1909136696538924"/>
    <n v="0.34759757578199696"/>
    <n v="-9.9459111364227244"/>
    <n v="-27.389203462100767"/>
    <n v="-27.822961412617357"/>
    <n v="-20.290592160301305"/>
    <n v="2.2694814943358295E-4"/>
    <n v="-2.5387994666154282E-2"/>
    <n v="-6.1708866366418872E-3"/>
    <n v="0"/>
    <n v="0"/>
    <n v="0"/>
    <n v="0"/>
    <n v="0"/>
    <n v="0"/>
    <n v="0"/>
  </r>
  <r>
    <x v="19"/>
    <x v="9"/>
    <s v="44762_10"/>
    <n v="219.51468309696668"/>
    <n v="500.06000283997838"/>
    <n v="460.04901444398541"/>
    <n v="357.90198262906114"/>
    <n v="0.12612289801716656"/>
    <n v="1.4168429854137723"/>
    <n v="0.3938565177974655"/>
    <n v="-6.4392622970403988"/>
    <n v="-20.985500796414538"/>
    <n v="-24.673924150654738"/>
    <n v="-17.391004427045825"/>
    <n v="1.8869471813870158E-2"/>
    <n v="7.6300195673982441E-2"/>
    <n v="4.766330593017476E-2"/>
    <n v="0"/>
    <n v="0"/>
    <n v="0"/>
    <n v="0"/>
    <n v="0"/>
    <n v="0"/>
    <n v="0"/>
  </r>
  <r>
    <x v="19"/>
    <x v="10"/>
    <s v="44762_11"/>
    <n v="224.90162649911144"/>
    <n v="514.28873716786484"/>
    <n v="475.73677547521072"/>
    <n v="368.04336997940203"/>
    <n v="0.1335062666167198"/>
    <n v="1.4945381692985265"/>
    <n v="0.4149036613101566"/>
    <n v="-3.0028321660916339"/>
    <n v="-13.95398918864278"/>
    <n v="-17.593753911489674"/>
    <n v="-12.057742957135257"/>
    <n v="2.1645105521242995E-2"/>
    <n v="0.10250629977789813"/>
    <n v="5.5765164671299376E-2"/>
    <n v="0"/>
    <n v="0"/>
    <n v="0"/>
    <n v="0"/>
    <n v="0"/>
    <n v="0"/>
    <n v="0"/>
  </r>
  <r>
    <x v="19"/>
    <x v="11"/>
    <s v="44762_12"/>
    <n v="224.13478978988792"/>
    <n v="511.46984763033839"/>
    <n v="472.8068859101212"/>
    <n v="365.84206176351717"/>
    <n v="0.13472672306418931"/>
    <n v="1.4892425403851928"/>
    <n v="0.41842691817410055"/>
    <n v="-1.8828404630454361"/>
    <n v="-11.145491516916556"/>
    <n v="-15.199010921835031"/>
    <n v="-10.219849605782995"/>
    <n v="2.9256217688615763E-2"/>
    <n v="0.13367540777705214"/>
    <n v="7.7861519253835512E-2"/>
    <n v="0"/>
    <n v="0"/>
    <n v="0"/>
    <n v="0"/>
    <n v="1.7941618560339611E-2"/>
    <n v="0"/>
    <n v="0"/>
  </r>
  <r>
    <x v="19"/>
    <x v="12"/>
    <s v="44762_13"/>
    <n v="221.74541435026168"/>
    <n v="503.49017043716367"/>
    <n v="465.6733900021012"/>
    <n v="361.13617901007609"/>
    <n v="0.13084053324646391"/>
    <n v="1.4607115732142029"/>
    <n v="0.40690686063871295"/>
    <n v="-1.4226653318992042"/>
    <n v="-10.83939157968867"/>
    <n v="-14.798542139779864"/>
    <n v="-9.923147388644912"/>
    <n v="3.0768683745977229E-2"/>
    <n v="0.14296300906931117"/>
    <n v="8.2329942958158014E-2"/>
    <n v="0"/>
    <n v="0"/>
    <n v="0"/>
    <n v="0"/>
    <n v="3.5718880578658047E-2"/>
    <n v="0"/>
    <n v="7.364703927345265E-3"/>
  </r>
  <r>
    <x v="19"/>
    <x v="13"/>
    <s v="44762_14"/>
    <n v="218.61507142035109"/>
    <n v="495.34214187820896"/>
    <n v="460.58657000691215"/>
    <n v="357.34658664767642"/>
    <n v="0.11946827404643234"/>
    <n v="1.3747002047212067"/>
    <n v="0.37434579027358006"/>
    <n v="-1.8306029277674845"/>
    <n v="-14.512818430866828"/>
    <n v="-17.375198485004614"/>
    <n v="-10.898614254993502"/>
    <n v="1.9062860595979142E-2"/>
    <n v="8.183650963010497E-2"/>
    <n v="4.881970235299677E-2"/>
    <n v="0"/>
    <n v="0"/>
    <n v="0"/>
    <n v="0"/>
    <n v="0"/>
    <n v="0"/>
    <n v="0"/>
  </r>
  <r>
    <x v="19"/>
    <x v="14"/>
    <s v="44762_15"/>
    <n v="211.95003986699211"/>
    <n v="485.1429966692923"/>
    <n v="451.96012803931035"/>
    <n v="347.12707306998681"/>
    <n v="0.12603797443985754"/>
    <n v="1.3840794049141782"/>
    <n v="0.39355568276564956"/>
    <n v="-0.98524505523996475"/>
    <n v="-10.56286911495914"/>
    <n v="-13.491748905552841"/>
    <n v="-9.8148967823352908"/>
    <n v="2.3216266536982645E-2"/>
    <n v="0.11446465293891234"/>
    <n v="6.076983988719438E-2"/>
    <n v="0"/>
    <n v="0"/>
    <n v="0"/>
    <n v="0"/>
    <n v="0"/>
    <n v="0"/>
    <n v="0"/>
  </r>
  <r>
    <x v="19"/>
    <x v="15"/>
    <s v="44762_16"/>
    <n v="206.11753468423936"/>
    <n v="474.31973320033131"/>
    <n v="441.36131424683589"/>
    <n v="337.59607275354972"/>
    <n v="0.13275618409643131"/>
    <n v="1.3839128164925216"/>
    <n v="0.41287095572716936"/>
    <n v="-2.4734333016536345"/>
    <n v="-11.978099387549882"/>
    <n v="-14.331287257026643"/>
    <n v="-11.864882280916033"/>
    <n v="2.9489980365384246E-2"/>
    <n v="0.14934635652177802"/>
    <n v="7.8854302200181484E-2"/>
    <n v="0"/>
    <n v="0"/>
    <n v="0"/>
    <n v="0"/>
    <n v="2.2816404891904743E-2"/>
    <n v="0"/>
    <n v="0"/>
  </r>
  <r>
    <x v="19"/>
    <x v="16"/>
    <s v="44762_17"/>
    <n v="202.07050065996594"/>
    <n v="464.56858771750603"/>
    <n v="433.87201546149788"/>
    <n v="330.42193931430461"/>
    <n v="0.13654802952704137"/>
    <n v="1.3423368597594909"/>
    <n v="0.42733683944379552"/>
    <n v="-4.8753602386599297"/>
    <n v="-16.931179336327343"/>
    <n v="-18.943401308750136"/>
    <n v="-15.061786461573158"/>
    <n v="2.6887005765928125E-2"/>
    <n v="0.13657694087930691"/>
    <n v="7.5506691948879046E-2"/>
    <n v="0"/>
    <n v="0"/>
    <n v="0"/>
    <n v="0"/>
    <n v="0"/>
    <n v="0"/>
    <n v="0"/>
  </r>
  <r>
    <x v="19"/>
    <x v="17"/>
    <s v="44762_18"/>
    <n v="203.13596291111475"/>
    <n v="462.46194936369267"/>
    <n v="436.20104225824889"/>
    <n v="333.06343927026808"/>
    <n v="0.12877820427397105"/>
    <n v="1.1838441756708291"/>
    <n v="0.40207717501143631"/>
    <n v="-7.775540098771919"/>
    <n v="-25.812446919561779"/>
    <n v="-27.096719509498488"/>
    <n v="-17.700172389099549"/>
    <n v="7.1221395237210106E-3"/>
    <n v="1.4923936727789801E-2"/>
    <n v="1.5285714361535883E-2"/>
    <n v="0"/>
    <n v="0"/>
    <n v="0"/>
    <n v="0"/>
    <n v="0"/>
    <n v="0"/>
    <n v="0"/>
  </r>
  <r>
    <x v="19"/>
    <x v="18"/>
    <s v="44762_19"/>
    <n v="225.32023275690389"/>
    <n v="509.9453207901953"/>
    <n v="490.92347378305146"/>
    <n v="374.23036633969548"/>
    <n v="0.13981619786503813"/>
    <n v="1.2717860007149941"/>
    <n v="0.436083687098545"/>
    <n v="-9.5667521093979335"/>
    <n v="-31.306697515259859"/>
    <n v="-30.240175078293401"/>
    <n v="-18.377298011764722"/>
    <n v="-1.5383811628797529E-2"/>
    <n v="-0.11616452865010918"/>
    <n v="-4.745358942648753E-2"/>
    <n v="0"/>
    <n v="0"/>
    <n v="0"/>
    <n v="0"/>
    <n v="0"/>
    <n v="0"/>
    <n v="0"/>
  </r>
  <r>
    <x v="19"/>
    <x v="19"/>
    <s v="44762_20"/>
    <n v="236.00670463551094"/>
    <n v="541.10780615458566"/>
    <n v="528.57280518545599"/>
    <n v="397.04441499288276"/>
    <n v="0.1426714462718367"/>
    <n v="1.348923031005534"/>
    <n v="0.44460511848179329"/>
    <n v="-10.13964181327801"/>
    <n v="-31.789858988769808"/>
    <n v="-29.569592068215268"/>
    <n v="-18.692167951393159"/>
    <n v="-1.7145737853226293E-2"/>
    <n v="-0.12664476939005881"/>
    <n v="-5.5810850955124156E-2"/>
    <n v="0"/>
    <n v="0"/>
    <n v="0"/>
    <n v="0"/>
    <n v="0"/>
    <n v="0"/>
    <n v="0"/>
  </r>
  <r>
    <x v="19"/>
    <x v="20"/>
    <s v="44762_21"/>
    <n v="236.73910986663583"/>
    <n v="548.9854010508119"/>
    <n v="539.48764569197931"/>
    <n v="401.54465608394537"/>
    <n v="0.13980714090222718"/>
    <n v="1.3553639125076347"/>
    <n v="0.43549363009403641"/>
    <n v="-11.943795596764112"/>
    <n v="-35.412060868437464"/>
    <n v="-32.544959349718773"/>
    <n v="-21.653770758675641"/>
    <n v="-1.9373107453415181E-2"/>
    <n v="-0.14143898847085176"/>
    <n v="-6.298465660267262E-2"/>
    <n v="0"/>
    <n v="0"/>
    <n v="0"/>
    <n v="0"/>
    <n v="0"/>
    <n v="0"/>
    <n v="0"/>
  </r>
  <r>
    <x v="19"/>
    <x v="21"/>
    <s v="44762_22"/>
    <n v="231.28411881091634"/>
    <n v="540.5608169749529"/>
    <n v="533.99325557888062"/>
    <n v="394.11476111464845"/>
    <n v="0.13531484928471441"/>
    <n v="1.3253468712607928"/>
    <n v="0.42224034393502863"/>
    <n v="-14.330114023795291"/>
    <n v="-40.631334259895624"/>
    <n v="-36.724153778101247"/>
    <n v="-25.702046535033329"/>
    <n v="-1.8511541418321946E-2"/>
    <n v="-0.14518447871202944"/>
    <n v="-6.0862290443393086E-2"/>
    <n v="0"/>
    <n v="0"/>
    <n v="0"/>
    <n v="0"/>
    <n v="0"/>
    <n v="0"/>
    <n v="0"/>
  </r>
  <r>
    <x v="19"/>
    <x v="22"/>
    <s v="44762_23"/>
    <n v="215.70297856717954"/>
    <n v="508.6035809907147"/>
    <n v="503.10181209348548"/>
    <n v="368.34377779712366"/>
    <n v="0.12690001183278393"/>
    <n v="1.2655303640576621"/>
    <n v="0.39792359975942604"/>
    <n v="-16.966514232424476"/>
    <n v="-45.40742701754823"/>
    <n v="-40.884549026023933"/>
    <n v="-29.732403966508446"/>
    <n v="-1.9498045801258121E-2"/>
    <n v="-0.14722022502668369"/>
    <n v="-6.3636475637581347E-2"/>
    <n v="0"/>
    <n v="0"/>
    <n v="0"/>
    <n v="0"/>
    <n v="0"/>
    <n v="0"/>
    <n v="0"/>
  </r>
  <r>
    <x v="19"/>
    <x v="23"/>
    <s v="44762_24"/>
    <n v="191.4766228086618"/>
    <n v="451.89570565457683"/>
    <n v="445.43044782985095"/>
    <n v="325.62910228371345"/>
    <n v="0.10955657522216022"/>
    <n v="1.1207625556364287"/>
    <n v="0.3454972054548362"/>
    <n v="-17.716420142190408"/>
    <n v="-42.774546733031997"/>
    <n v="-36.099871147745986"/>
    <n v="-27.705611892789111"/>
    <n v="-2.296684282379385E-2"/>
    <n v="-0.16265726808387498"/>
    <n v="-7.3303416929348761E-2"/>
    <n v="0"/>
    <n v="0"/>
    <n v="0"/>
    <n v="0"/>
    <n v="0"/>
    <n v="0"/>
    <n v="0"/>
  </r>
  <r>
    <x v="20"/>
    <x v="0"/>
    <s v="44763_1"/>
    <n v="164.80731080893179"/>
    <n v="383.89045731509373"/>
    <n v="374.20153833795553"/>
    <n v="276.11529921841566"/>
    <n v="9.5439362050472515E-2"/>
    <n v="0.96557567579814663"/>
    <n v="0.30365034519130907"/>
    <n v="-19.929382730807042"/>
    <n v="-48.187450390770493"/>
    <n v="-41.15237086551938"/>
    <n v="-31.37916096874411"/>
    <n v="-2.3300984089192671E-2"/>
    <n v="-0.17260409896680046"/>
    <n v="-7.4116860523786549E-2"/>
    <n v="0"/>
    <n v="0"/>
    <n v="0"/>
    <n v="0"/>
    <n v="0"/>
    <n v="0"/>
    <n v="0"/>
  </r>
  <r>
    <x v="20"/>
    <x v="1"/>
    <s v="44763_2"/>
    <n v="143.99211635519976"/>
    <n v="330.19599628192162"/>
    <n v="315.73546325238271"/>
    <n v="237.26714256298379"/>
    <n v="8.6582150338971597E-2"/>
    <n v="0.85918726182324423"/>
    <n v="0.27682351011596246"/>
    <n v="-20.615321546958931"/>
    <n v="-49.973136561935647"/>
    <n v="-44.138026667919419"/>
    <n v="-32.979678886970163"/>
    <n v="-2.288598542569811E-2"/>
    <n v="-0.17013604058103549"/>
    <n v="-7.2648118861122893E-2"/>
    <n v="0"/>
    <n v="0"/>
    <n v="0"/>
    <n v="0"/>
    <n v="0"/>
    <n v="0"/>
    <n v="0"/>
  </r>
  <r>
    <x v="20"/>
    <x v="2"/>
    <s v="44763_3"/>
    <n v="131.03985889239988"/>
    <n v="294.53437736587472"/>
    <n v="279.0746771109927"/>
    <n v="212.33899873314948"/>
    <n v="8.1546968481848198E-2"/>
    <n v="0.78758880680121757"/>
    <n v="0.26143650401199225"/>
    <n v="-18.036454483637016"/>
    <n v="-47.21897632572913"/>
    <n v="-42.789331286588123"/>
    <n v="-28.162407367695344"/>
    <n v="-2.3135257770984345E-2"/>
    <n v="-0.18003732579428502"/>
    <n v="-7.3244367973744368E-2"/>
    <n v="0"/>
    <n v="0"/>
    <n v="0"/>
    <n v="0"/>
    <n v="0"/>
    <n v="0"/>
    <n v="0"/>
  </r>
  <r>
    <x v="20"/>
    <x v="3"/>
    <s v="44763_4"/>
    <n v="124.00112136892191"/>
    <n v="274.48297272094914"/>
    <n v="257.4534195356357"/>
    <n v="198.86756895622446"/>
    <n v="8.1438674020405513E-2"/>
    <n v="0.75469344984064191"/>
    <n v="0.2609543897597647"/>
    <n v="-17.968254148792862"/>
    <n v="-47.163205328918117"/>
    <n v="-43.178913127079497"/>
    <n v="-27.837489754463942"/>
    <n v="-2.2505911695435813E-2"/>
    <n v="-0.18545796948505225"/>
    <n v="-7.1443704093119884E-2"/>
    <n v="0"/>
    <n v="0"/>
    <n v="0"/>
    <n v="0"/>
    <n v="0"/>
    <n v="0"/>
    <n v="0"/>
  </r>
  <r>
    <x v="20"/>
    <x v="4"/>
    <s v="44763_5"/>
    <n v="121.06405243649296"/>
    <n v="266.46792281551319"/>
    <n v="248.32409594252573"/>
    <n v="193.09119737595128"/>
    <n v="8.2389974880747535E-2"/>
    <n v="0.7447193934274825"/>
    <n v="0.26355614124851706"/>
    <n v="-18.254996934104256"/>
    <n v="-47.829713407124729"/>
    <n v="-43.633068784109597"/>
    <n v="-28.16720354567487"/>
    <n v="-2.3754896034924089E-2"/>
    <n v="-0.19283615963487874"/>
    <n v="-7.5141740454334249E-2"/>
    <n v="0"/>
    <n v="0"/>
    <n v="0"/>
    <n v="0"/>
    <n v="0"/>
    <n v="0"/>
    <n v="0"/>
  </r>
  <r>
    <x v="20"/>
    <x v="5"/>
    <s v="44763_6"/>
    <n v="124.37439121501711"/>
    <n v="274.93313398655687"/>
    <n v="256.13912646513882"/>
    <n v="198.41822784742581"/>
    <n v="8.3875812211673229E-2"/>
    <n v="0.77010922636086232"/>
    <n v="0.26736580934303866"/>
    <n v="-17.810282381426447"/>
    <n v="-47.585547248945367"/>
    <n v="-43.349965137173612"/>
    <n v="-27.54022714122042"/>
    <n v="-2.5094066323585233E-2"/>
    <n v="-0.19836265605368913"/>
    <n v="-7.9014578049102502E-2"/>
    <n v="0"/>
    <n v="0"/>
    <n v="0"/>
    <n v="0"/>
    <n v="0"/>
    <n v="0"/>
    <n v="0"/>
  </r>
  <r>
    <x v="20"/>
    <x v="6"/>
    <s v="44763_7"/>
    <n v="141.08714458118993"/>
    <n v="314.8634626178025"/>
    <n v="294.69251052329491"/>
    <n v="227.34967451732996"/>
    <n v="9.0071043577088866E-2"/>
    <n v="0.8491165565752592"/>
    <n v="0.28618287715386781"/>
    <n v="-15.899956868061796"/>
    <n v="-43.800362192938636"/>
    <n v="-40.746100208173502"/>
    <n v="-24.31115619206075"/>
    <n v="-2.4736510185105313E-2"/>
    <n v="-0.19431843820801126"/>
    <n v="-7.8100838934454325E-2"/>
    <n v="0"/>
    <n v="0"/>
    <n v="0"/>
    <n v="0"/>
    <n v="0"/>
    <n v="0"/>
    <n v="0"/>
  </r>
  <r>
    <x v="20"/>
    <x v="7"/>
    <s v="44763_8"/>
    <n v="170.27083237997883"/>
    <n v="379.33303631838766"/>
    <n v="352.0300170377534"/>
    <n v="275.07039009256408"/>
    <n v="9.8548535584281727E-2"/>
    <n v="0.96837798536728847"/>
    <n v="0.31144875863923599"/>
    <n v="-18.758118275171622"/>
    <n v="-51.333440827805831"/>
    <n v="-50.476533313060266"/>
    <n v="-33.148191507412392"/>
    <n v="-2.2995948467447302E-2"/>
    <n v="-0.17417973966248099"/>
    <n v="-7.3064219360036639E-2"/>
    <n v="0"/>
    <n v="0"/>
    <n v="0"/>
    <n v="0"/>
    <n v="0"/>
    <n v="0"/>
    <n v="0"/>
  </r>
  <r>
    <x v="20"/>
    <x v="8"/>
    <s v="44763_9"/>
    <n v="198.49050464919782"/>
    <n v="445.90958013920772"/>
    <n v="410.36530511249066"/>
    <n v="320.32521249747123"/>
    <n v="0.10338124011656143"/>
    <n v="1.1502551853715315"/>
    <n v="0.3263632918735162"/>
    <n v="-12.382697286299624"/>
    <n v="-34.548032924628302"/>
    <n v="-36.818978205630081"/>
    <n v="-25.55590877126054"/>
    <n v="-2.6607721211527307E-3"/>
    <n v="-4.1503686972539658E-2"/>
    <n v="-1.4639228721368755E-2"/>
    <n v="0"/>
    <n v="0"/>
    <n v="0"/>
    <n v="0"/>
    <n v="0"/>
    <n v="0"/>
    <n v="0"/>
  </r>
  <r>
    <x v="20"/>
    <x v="9"/>
    <s v="44763_10"/>
    <n v="215.85410616773007"/>
    <n v="492.8590894892933"/>
    <n v="454.3372909110725"/>
    <n v="352.3522592291319"/>
    <n v="0.10621518891147848"/>
    <n v="1.3207627055562419"/>
    <n v="0.33616695661573937"/>
    <n v="-5.9363297053006345"/>
    <n v="-19.512858629825377"/>
    <n v="-23.621183082267027"/>
    <n v="-16.259010544136292"/>
    <n v="3.4738665393926178E-2"/>
    <n v="0.14766466637662709"/>
    <n v="9.3450109972887038E-2"/>
    <n v="0"/>
    <n v="0"/>
    <n v="0"/>
    <n v="0"/>
    <n v="0.12264551258321915"/>
    <n v="0"/>
    <n v="0.20354660359657489"/>
  </r>
  <r>
    <x v="20"/>
    <x v="10"/>
    <s v="44763_11"/>
    <n v="220.99131074265296"/>
    <n v="507.6113905589072"/>
    <n v="469.5102480004233"/>
    <n v="362.48054070904738"/>
    <n v="8.0914686725664708E-2"/>
    <n v="1.2659858733823821"/>
    <n v="0.26276300628075494"/>
    <n v="-3.0480234604874608"/>
    <n v="-13.850599975325295"/>
    <n v="-18.092431145507437"/>
    <n v="-12.094456262805689"/>
    <n v="3.3791858249615683E-2"/>
    <n v="0.15472070770385624"/>
    <n v="9.0817991508596874E-2"/>
    <n v="0"/>
    <n v="0"/>
    <n v="0"/>
    <n v="0"/>
    <n v="0.19587614497599556"/>
    <n v="0"/>
    <n v="0.37161667102507623"/>
  </r>
  <r>
    <x v="20"/>
    <x v="11"/>
    <s v="44763_12"/>
    <n v="219.99864816862345"/>
    <n v="504.9672538181469"/>
    <n v="467.6011394755302"/>
    <n v="360.55069923758685"/>
    <n v="9.8429660998699667E-2"/>
    <n v="1.3495529203888743"/>
    <n v="0.31907234811823026"/>
    <n v="-1.0312408046493129"/>
    <n v="-9.162144897762234"/>
    <n v="-13.589655267544014"/>
    <n v="-8.5678767121608281"/>
    <n v="4.236672628845646E-2"/>
    <n v="0.20399254637273045"/>
    <n v="0.12072895380056295"/>
    <n v="0"/>
    <n v="0"/>
    <n v="0"/>
    <n v="0"/>
    <n v="0.25589362408346533"/>
    <n v="0"/>
    <n v="0.5973291172030063"/>
  </r>
  <r>
    <x v="20"/>
    <x v="12"/>
    <s v="44763_13"/>
    <n v="218.05769932200801"/>
    <n v="497.5375410102161"/>
    <n v="461.28588510766218"/>
    <n v="355.94446545145559"/>
    <n v="5.4301527936260259E-2"/>
    <n v="1.1490823924395523"/>
    <n v="0.18647728639341354"/>
    <n v="-0.55198226092242542"/>
    <n v="-9.35430947839256"/>
    <n v="-13.441845353099994"/>
    <n v="-7.9763415033174967"/>
    <n v="2.5787034759165266E-2"/>
    <n v="0.13178211095633627"/>
    <n v="6.7911878498380734E-2"/>
    <n v="0"/>
    <n v="0"/>
    <n v="0"/>
    <n v="0"/>
    <n v="0.17492184405816735"/>
    <n v="0"/>
    <n v="0.31210328742923255"/>
  </r>
  <r>
    <x v="20"/>
    <x v="13"/>
    <s v="44763_14"/>
    <n v="215.36800517732331"/>
    <n v="489.63591366899078"/>
    <n v="455.27517512187325"/>
    <n v="351.889038264242"/>
    <n v="9.0275217282571554E-2"/>
    <n v="1.2562584937175156"/>
    <n v="0.28989305370778418"/>
    <n v="-1.1840136293713583"/>
    <n v="-13.34684796317697"/>
    <n v="-17.356783561950902"/>
    <n v="-9.6787558405210135"/>
    <n v="1.7093072312514709E-2"/>
    <n v="8.3576193380571887E-2"/>
    <n v="4.3028387771436041E-2"/>
    <n v="0"/>
    <n v="0"/>
    <n v="0"/>
    <n v="0"/>
    <n v="0"/>
    <n v="0"/>
    <n v="0"/>
  </r>
  <r>
    <x v="20"/>
    <x v="14"/>
    <s v="44763_15"/>
    <n v="208.89475585849254"/>
    <n v="479.05078787794031"/>
    <n v="445.94063553198691"/>
    <n v="342.22264811716508"/>
    <n v="9.9663971287689918E-2"/>
    <n v="1.2880727047992793"/>
    <n v="0.31664888093100901"/>
    <n v="-1.0209474966303613"/>
    <n v="-11.270314098523055"/>
    <n v="-15.356718352774948"/>
    <n v="-9.5675269168878341"/>
    <n v="3.1973098130070446E-2"/>
    <n v="0.16611605764051779"/>
    <n v="8.5929012340810601E-2"/>
    <n v="0"/>
    <n v="0"/>
    <n v="0"/>
    <n v="0"/>
    <n v="0.10637232358557577"/>
    <n v="0"/>
    <n v="0.17546046950438268"/>
  </r>
  <r>
    <x v="20"/>
    <x v="15"/>
    <s v="44763_16"/>
    <n v="201.84615811192765"/>
    <n v="466.05073234518301"/>
    <n v="433.64469804608035"/>
    <n v="331.16628534954157"/>
    <n v="0.13302530347086011"/>
    <n v="1.3967719074179783"/>
    <n v="0.41322432985959673"/>
    <n v="-2.5381125319924913"/>
    <n v="-12.523269864303764"/>
    <n v="-15.843194067176903"/>
    <n v="-11.51832844636961"/>
    <n v="4.3020010339563534E-2"/>
    <n v="0.21432723838594869"/>
    <n v="0.11810021656260175"/>
    <n v="0"/>
    <n v="0"/>
    <n v="0"/>
    <n v="0"/>
    <n v="0.14679246740508667"/>
    <n v="0"/>
    <n v="0.27527534198605819"/>
  </r>
  <r>
    <x v="20"/>
    <x v="16"/>
    <s v="44763_17"/>
    <n v="196.47459818589911"/>
    <n v="452.70082835052654"/>
    <n v="421.87692274461955"/>
    <n v="321.33412160757223"/>
    <n v="0.12391732280952876"/>
    <n v="1.2731087424033378"/>
    <n v="0.38736655820506222"/>
    <n v="-3.2214232086901289"/>
    <n v="-13.66685239569631"/>
    <n v="-16.258914772734606"/>
    <n v="-10.84206697227156"/>
    <n v="4.9743095615913148E-2"/>
    <n v="0.2368612009409676"/>
    <n v="0.13784980898434257"/>
    <n v="0"/>
    <n v="0"/>
    <n v="0"/>
    <n v="0"/>
    <n v="0.27190863427662038"/>
    <n v="0"/>
    <n v="0.60327638027948849"/>
  </r>
  <r>
    <x v="20"/>
    <x v="17"/>
    <s v="44763_18"/>
    <n v="196.87679354035603"/>
    <n v="447.88501080041726"/>
    <n v="420.82909864601299"/>
    <n v="322.46985125494234"/>
    <n v="0.11532500630327287"/>
    <n v="1.1470640987573077"/>
    <n v="0.34767753088181741"/>
    <n v="-6.8288425945345992"/>
    <n v="-24.254032423571722"/>
    <n v="-25.877512888704651"/>
    <n v="-15.679122566615968"/>
    <n v="1.4987457677504762E-2"/>
    <n v="6.1185045668492026E-2"/>
    <n v="4.0646256408263026E-2"/>
    <n v="0"/>
    <n v="0"/>
    <n v="0"/>
    <n v="0"/>
    <n v="0"/>
    <n v="0"/>
    <n v="0"/>
  </r>
  <r>
    <x v="20"/>
    <x v="18"/>
    <s v="44763_19"/>
    <n v="219.26682797442845"/>
    <n v="496.75594325538844"/>
    <n v="476.97405194946253"/>
    <n v="364.00677759466566"/>
    <n v="0.11574067008015837"/>
    <n v="1.2101452862481037"/>
    <n v="0.33340223162794852"/>
    <n v="-10.893860296168763"/>
    <n v="-34.030280255382976"/>
    <n v="-32.4052623147535"/>
    <n v="-20.721203834477535"/>
    <n v="-1.7662851544983007E-2"/>
    <n v="-0.11751007747679566"/>
    <n v="-5.0879557876518863E-2"/>
    <n v="0"/>
    <n v="0"/>
    <n v="0"/>
    <n v="0"/>
    <n v="0"/>
    <n v="0"/>
    <n v="0"/>
  </r>
  <r>
    <x v="20"/>
    <x v="19"/>
    <s v="44763_20"/>
    <n v="229.49088550884764"/>
    <n v="526.1909401135299"/>
    <n v="511.51808939925104"/>
    <n v="385.16351735109038"/>
    <n v="0.12184266410281759"/>
    <n v="1.3051555181537282"/>
    <n v="0.35097961754705553"/>
    <n v="-11.657199880954535"/>
    <n v="-35.863848579976896"/>
    <n v="-32.815231391706959"/>
    <n v="-21.473390245386135"/>
    <n v="-1.6831999456836177E-2"/>
    <n v="-0.1200549154268396"/>
    <n v="-4.8486207810815536E-2"/>
    <n v="0"/>
    <n v="0"/>
    <n v="0"/>
    <n v="0"/>
    <n v="0"/>
    <n v="0"/>
    <n v="0"/>
  </r>
  <r>
    <x v="20"/>
    <x v="20"/>
    <s v="44763_21"/>
    <n v="229.41421047330459"/>
    <n v="532.99281029327233"/>
    <n v="521.6015112015034"/>
    <n v="388.26699981506522"/>
    <n v="0.11896161931787755"/>
    <n v="1.3111475368887766"/>
    <n v="0.34268048846776278"/>
    <n v="-12.9041497544995"/>
    <n v="-37.776476528450885"/>
    <n v="-34.036504903382657"/>
    <n v="-23.172983179930885"/>
    <n v="-1.9280562125365462E-2"/>
    <n v="-0.12953299373664598"/>
    <n v="-5.5539530185769521E-2"/>
    <n v="0"/>
    <n v="0"/>
    <n v="0"/>
    <n v="0"/>
    <n v="0"/>
    <n v="0"/>
    <n v="0"/>
  </r>
  <r>
    <x v="20"/>
    <x v="21"/>
    <s v="44763_22"/>
    <n v="225.20643333234591"/>
    <n v="527.72015993771834"/>
    <n v="518.52185106131697"/>
    <n v="382.65434392476743"/>
    <n v="0.11626764417208621"/>
    <n v="1.2979951563043812"/>
    <n v="0.33850084104942063"/>
    <n v="-14.58380562720804"/>
    <n v="-41.645430937024358"/>
    <n v="-37.318959772560859"/>
    <n v="-26.137099913886747"/>
    <n v="-1.9501270851855768E-2"/>
    <n v="-0.13564396123022826"/>
    <n v="-5.736276703632448E-2"/>
    <n v="0"/>
    <n v="0"/>
    <n v="0"/>
    <n v="0"/>
    <n v="0"/>
    <n v="0"/>
    <n v="0"/>
  </r>
  <r>
    <x v="20"/>
    <x v="22"/>
    <s v="44763_23"/>
    <n v="210.27675235304736"/>
    <n v="496.29528791748669"/>
    <n v="489.02252409248752"/>
    <n v="357.83469327820842"/>
    <n v="0.11880356687345345"/>
    <n v="1.240666261016794"/>
    <n v="0.36951106834531344"/>
    <n v="-17.867918407910906"/>
    <n v="-48.552966717064486"/>
    <n v="-43.42151130605626"/>
    <n v="-31.598829435260086"/>
    <n v="-1.7370943508312971E-2"/>
    <n v="-0.13459824656883393"/>
    <n v="-5.634746991828006E-2"/>
    <n v="0"/>
    <n v="0"/>
    <n v="0"/>
    <n v="0"/>
    <n v="0"/>
    <n v="0"/>
    <n v="0"/>
  </r>
  <r>
    <x v="20"/>
    <x v="23"/>
    <s v="44763_24"/>
    <n v="187.96493514385259"/>
    <n v="443.67893624832431"/>
    <n v="435.79175195745091"/>
    <n v="318.11017518494691"/>
    <n v="0.11762211331998279"/>
    <n v="1.1561764648996133"/>
    <n v="0.3694058832986305"/>
    <n v="-20.350948228163357"/>
    <n v="-53.365118563815706"/>
    <n v="-48.066772884326873"/>
    <n v="-35.811309047973495"/>
    <n v="-2.0213506998840492E-2"/>
    <n v="-0.1506975172603148"/>
    <n v="-6.4653244158934323E-2"/>
    <n v="0"/>
    <n v="0"/>
    <n v="0"/>
    <n v="0"/>
    <n v="0"/>
    <n v="0"/>
    <n v="0"/>
  </r>
  <r>
    <x v="21"/>
    <x v="0"/>
    <s v="44764_1"/>
    <n v="163.0918216596225"/>
    <n v="381.06994417899375"/>
    <n v="370.12305936322991"/>
    <n v="272.63710079262773"/>
    <n v="0.10147793899191038"/>
    <n v="0.9942618989422104"/>
    <n v="0.32144659706752166"/>
    <n v="-23.027449642279777"/>
    <n v="-59.075022486010354"/>
    <n v="-53.54687221473543"/>
    <n v="-40.002426497957025"/>
    <n v="-2.2981248341362333E-2"/>
    <n v="-0.17147970567351978"/>
    <n v="-7.2837594397289318E-2"/>
    <n v="0"/>
    <n v="0"/>
    <n v="0"/>
    <n v="0"/>
    <n v="0"/>
    <n v="0"/>
    <n v="0"/>
  </r>
  <r>
    <x v="21"/>
    <x v="1"/>
    <s v="44764_2"/>
    <n v="142.54402309112459"/>
    <n v="327.07950975946557"/>
    <n v="311.73404500085326"/>
    <n v="233.97861000214934"/>
    <n v="8.9779034788776663E-2"/>
    <n v="0.87343905029118529"/>
    <n v="0.28676837555094203"/>
    <n v="-19.452751040235945"/>
    <n v="-50.223083762698018"/>
    <n v="-45.748570142038922"/>
    <n v="-32.63826812257458"/>
    <n v="-2.3398905550272606E-2"/>
    <n v="-0.17742036697475508"/>
    <n v="-7.3937318026401383E-2"/>
    <n v="0"/>
    <n v="0"/>
    <n v="0"/>
    <n v="0"/>
    <n v="0"/>
    <n v="0"/>
    <n v="0"/>
  </r>
  <r>
    <x v="21"/>
    <x v="2"/>
    <s v="44764_3"/>
    <n v="129.81565856296518"/>
    <n v="293.84865394315028"/>
    <n v="277.43330960821169"/>
    <n v="210.06013340606791"/>
    <n v="8.4398075605461462E-2"/>
    <n v="0.8139486900086278"/>
    <n v="0.27042395575550504"/>
    <n v="-18.341629919151522"/>
    <n v="-47.781359413020056"/>
    <n v="-42.418865236893282"/>
    <n v="-29.745814933207498"/>
    <n v="-2.4173447485052957E-2"/>
    <n v="-0.17373819633257515"/>
    <n v="-7.6086843402990767E-2"/>
    <n v="0"/>
    <n v="0"/>
    <n v="0"/>
    <n v="0"/>
    <n v="0"/>
    <n v="0"/>
    <n v="0"/>
  </r>
  <r>
    <x v="21"/>
    <x v="3"/>
    <s v="44764_4"/>
    <n v="122.71832942802675"/>
    <n v="273.56094058414794"/>
    <n v="255.82994203729206"/>
    <n v="196.77235207963119"/>
    <n v="8.3264028075820298E-2"/>
    <n v="0.77647923038361899"/>
    <n v="0.26667872758253958"/>
    <n v="-16.752562634614595"/>
    <n v="-46.787214643165257"/>
    <n v="-42.129744062725912"/>
    <n v="-27.878393052596952"/>
    <n v="-2.3914731929178402E-2"/>
    <n v="-0.17762844968039593"/>
    <n v="-7.5399258207570971E-2"/>
    <n v="0"/>
    <n v="0"/>
    <n v="0"/>
    <n v="0"/>
    <n v="0"/>
    <n v="0"/>
    <n v="0"/>
  </r>
  <r>
    <x v="21"/>
    <x v="4"/>
    <s v="44764_5"/>
    <n v="119.52697258373645"/>
    <n v="265.23092460707369"/>
    <n v="246.56342471196203"/>
    <n v="190.840537185806"/>
    <n v="8.2245165203955736E-2"/>
    <n v="0.75927229027683563"/>
    <n v="0.26297690111982647"/>
    <n v="-15.263120676684785"/>
    <n v="-45.138925937771404"/>
    <n v="-41.01371921638836"/>
    <n v="-25.652200195973872"/>
    <n v="-2.4507871557514219E-2"/>
    <n v="-0.18562907466697151"/>
    <n v="-7.7364332304209887E-2"/>
    <n v="0"/>
    <n v="0"/>
    <n v="0"/>
    <n v="0"/>
    <n v="0"/>
    <n v="0"/>
    <n v="0"/>
  </r>
  <r>
    <x v="21"/>
    <x v="5"/>
    <s v="44764_6"/>
    <n v="122.50349537728863"/>
    <n v="272.43988884977688"/>
    <n v="253.62759265617194"/>
    <n v="195.36126661904939"/>
    <n v="8.6099650608353784E-2"/>
    <n v="0.79346110587895091"/>
    <n v="0.27452114239663761"/>
    <n v="-15.184873657900548"/>
    <n v="-43.744671495891211"/>
    <n v="-40.06257828316226"/>
    <n v="-25.2995954777134"/>
    <n v="-2.4539161762553378E-2"/>
    <n v="-0.18710728595161233"/>
    <n v="-7.7686651186145983E-2"/>
    <n v="0"/>
    <n v="0"/>
    <n v="0"/>
    <n v="0"/>
    <n v="0"/>
    <n v="0"/>
    <n v="0"/>
  </r>
  <r>
    <x v="21"/>
    <x v="6"/>
    <s v="44764_7"/>
    <n v="137.58147618864285"/>
    <n v="305.46633734139431"/>
    <n v="284.30407908266301"/>
    <n v="220.230485511643"/>
    <n v="9.4610860243536446E-2"/>
    <n v="0.8679828984330541"/>
    <n v="0.2999032367034683"/>
    <n v="-16.523644574389252"/>
    <n v="-45.320497859703146"/>
    <n v="-41.044766968235486"/>
    <n v="-27.057325973863779"/>
    <n v="-2.5869960405249196E-2"/>
    <n v="-0.19011427858373817"/>
    <n v="-8.1628480809045112E-2"/>
    <n v="0"/>
    <n v="0"/>
    <n v="0"/>
    <n v="0"/>
    <n v="0"/>
    <n v="0"/>
    <n v="0"/>
  </r>
  <r>
    <x v="21"/>
    <x v="7"/>
    <s v="44764_8"/>
    <n v="165.06168436689501"/>
    <n v="363.56755379537111"/>
    <n v="335.37040414424445"/>
    <n v="264.42986704583387"/>
    <n v="0.10168077740457224"/>
    <n v="0.98518472203780971"/>
    <n v="0.3209769261903328"/>
    <n v="-18.335042971009926"/>
    <n v="-48.681691117442753"/>
    <n v="-47.019895952992442"/>
    <n v="-32.158324990472266"/>
    <n v="-2.3643505945774013E-2"/>
    <n v="-0.16761254184054272"/>
    <n v="-7.5272134840769098E-2"/>
    <n v="0"/>
    <n v="0"/>
    <n v="0"/>
    <n v="0"/>
    <n v="0"/>
    <n v="0"/>
    <n v="0"/>
  </r>
  <r>
    <x v="21"/>
    <x v="8"/>
    <s v="44764_9"/>
    <n v="191.10058174811383"/>
    <n v="426.28325490007109"/>
    <n v="389.59846912186691"/>
    <n v="306.90558852717959"/>
    <n v="0.11375010174382287"/>
    <n v="1.171181239018245"/>
    <n v="0.35770775299103352"/>
    <n v="-22.959491927424068"/>
    <n v="-53.836266794875215"/>
    <n v="-55.741390763817414"/>
    <n v="-42.682400808229772"/>
    <n v="8.8314145606646337E-3"/>
    <n v="5.9223680672845702E-3"/>
    <n v="1.8592095757461683E-2"/>
    <n v="0"/>
    <n v="0"/>
    <n v="0"/>
    <n v="0"/>
    <n v="0"/>
    <n v="0"/>
    <n v="0"/>
  </r>
  <r>
    <x v="21"/>
    <x v="9"/>
    <s v="44764_10"/>
    <n v="208.34672239035163"/>
    <n v="475.90038192691759"/>
    <n v="438.53938900756299"/>
    <n v="339.52326190288903"/>
    <n v="0.10984329458412284"/>
    <n v="1.3068763584739396"/>
    <n v="0.35381704511967083"/>
    <n v="-18.830001485842502"/>
    <n v="-43.351180947441428"/>
    <n v="-47.460370782044812"/>
    <n v="-37.99464310702475"/>
    <n v="3.4215280502002773E-2"/>
    <n v="0.15557319661864077"/>
    <n v="9.6757487238938844E-2"/>
    <n v="0"/>
    <n v="0"/>
    <n v="0"/>
    <n v="0"/>
    <n v="0.10292917784730056"/>
    <n v="0"/>
    <n v="0.20181802326129628"/>
  </r>
  <r>
    <x v="21"/>
    <x v="10"/>
    <s v="44764_11"/>
    <n v="213.24209752257408"/>
    <n v="488.90015549151309"/>
    <n v="451.53295940085439"/>
    <n v="348.8614568173499"/>
    <n v="6.246722293039747E-2"/>
    <n v="1.1278722596653163"/>
    <n v="0.21117983624144154"/>
    <n v="-16.16254146918903"/>
    <n v="-37.741932989453794"/>
    <n v="-41.748697106215396"/>
    <n v="-33.872053115223295"/>
    <n v="3.1276415984017113E-2"/>
    <n v="0.15721386514633412"/>
    <n v="8.3646768020935264E-2"/>
    <n v="0"/>
    <n v="0"/>
    <n v="0"/>
    <n v="0"/>
    <n v="0.22395535538213826"/>
    <n v="0"/>
    <n v="0.44765360859392433"/>
  </r>
  <r>
    <x v="21"/>
    <x v="11"/>
    <s v="44764_12"/>
    <n v="212.34521959516016"/>
    <n v="485.6868686402342"/>
    <n v="448.99406040037456"/>
    <n v="346.5389929850075"/>
    <n v="3.7650714332767579E-2"/>
    <n v="1.0016035916561996"/>
    <n v="0.1379499313626234"/>
    <n v="-14.418509621793445"/>
    <n v="-34.386568876298064"/>
    <n v="-39.119516156643414"/>
    <n v="-31.468389564966536"/>
    <n v="2.8818170631368194E-2"/>
    <n v="0.15775695283093491"/>
    <n v="7.6543906832721401E-2"/>
    <n v="0"/>
    <n v="0"/>
    <n v="0"/>
    <n v="0"/>
    <n v="0.32066952673503835"/>
    <n v="0"/>
    <n v="0.6338217084505986"/>
  </r>
  <r>
    <x v="21"/>
    <x v="12"/>
    <s v="44764_13"/>
    <n v="210.22627525623167"/>
    <n v="477.91189176215897"/>
    <n v="442.81414863759585"/>
    <n v="342.50199211949007"/>
    <n v="4.069160129640044E-2"/>
    <n v="0.9799433032710555"/>
    <n v="0.1464832384832096"/>
    <n v="-13.330547497512946"/>
    <n v="-34.006047512797139"/>
    <n v="-38.182221477849652"/>
    <n v="-29.893735707704757"/>
    <n v="3.5921965183516515E-2"/>
    <n v="0.18437260328197336"/>
    <n v="9.7159523175802315E-2"/>
    <n v="0"/>
    <n v="0"/>
    <n v="0"/>
    <n v="0"/>
    <n v="0.45120489699250649"/>
    <n v="0"/>
    <n v="0.96888727145151776"/>
  </r>
  <r>
    <x v="21"/>
    <x v="13"/>
    <s v="44764_14"/>
    <n v="207.05887922646025"/>
    <n v="469.83138829482527"/>
    <n v="436.38599691980619"/>
    <n v="337.71952440680531"/>
    <n v="3.641820490515886E-2"/>
    <n v="0.93665046346779013"/>
    <n v="0.13540116916330353"/>
    <n v="-13.143957992637933"/>
    <n v="-35.629027914456827"/>
    <n v="-39.228853011802968"/>
    <n v="-30.182267443258326"/>
    <n v="2.693613964551789E-2"/>
    <n v="0.14160988329667182"/>
    <n v="7.5658693211246519E-2"/>
    <n v="0"/>
    <n v="0"/>
    <n v="0"/>
    <n v="0"/>
    <n v="0.29268509810763299"/>
    <n v="0"/>
    <n v="0.63196670048833592"/>
  </r>
  <r>
    <x v="21"/>
    <x v="14"/>
    <s v="44764_15"/>
    <n v="199.45350851130516"/>
    <n v="454.28247987052293"/>
    <n v="424.0519874793149"/>
    <n v="325.94443241025289"/>
    <n v="4.000080563950946E-2"/>
    <n v="0.93104929541935511"/>
    <n v="0.14557109558261538"/>
    <n v="-12.455724321693834"/>
    <n v="-33.884596448029306"/>
    <n v="-37.368447204466825"/>
    <n v="-29.662699563476323"/>
    <n v="2.1156543540160094E-2"/>
    <n v="0.12416548923976135"/>
    <n v="5.4962179596431716E-2"/>
    <n v="0"/>
    <n v="0"/>
    <n v="0"/>
    <n v="0"/>
    <n v="0.16443777968773551"/>
    <n v="0"/>
    <n v="0.27086749449496905"/>
  </r>
  <r>
    <x v="21"/>
    <x v="15"/>
    <s v="44764_16"/>
    <n v="191.69808835208511"/>
    <n v="440.44018451368902"/>
    <n v="411.43649922307424"/>
    <n v="313.49259343860905"/>
    <n v="1.8879445115527388E-2"/>
    <n v="0.82425007917575177"/>
    <n v="8.4210743346465444E-2"/>
    <n v="-14.522086325636231"/>
    <n v="-37.113626498885118"/>
    <n v="-39.506004700757501"/>
    <n v="-32.529756105197059"/>
    <n v="1.3748999202403219E-2"/>
    <n v="9.3264461579518745E-2"/>
    <n v="3.346220413297861E-2"/>
    <n v="0"/>
    <n v="0"/>
    <n v="0"/>
    <n v="0"/>
    <n v="0.14772675362034438"/>
    <n v="0"/>
    <n v="0.18000297731816067"/>
  </r>
  <r>
    <x v="21"/>
    <x v="16"/>
    <s v="44764_17"/>
    <n v="183.30005838607173"/>
    <n v="422.2453151379932"/>
    <n v="395.68520612672904"/>
    <n v="300.19582269731063"/>
    <n v="4.9769914956875126E-2"/>
    <n v="0.88551384117584708"/>
    <n v="0.17294517142524668"/>
    <n v="-18.115814498947348"/>
    <n v="-43.814189559130213"/>
    <n v="-45.358038370544236"/>
    <n v="-36.850182807125343"/>
    <n v="-3.7208570880764447E-3"/>
    <n v="1.9716322471494195E-3"/>
    <n v="-1.7075489407455253E-2"/>
    <n v="0"/>
    <n v="0"/>
    <n v="0"/>
    <n v="0"/>
    <n v="0"/>
    <n v="0"/>
    <n v="0"/>
  </r>
  <r>
    <x v="21"/>
    <x v="17"/>
    <s v="44764_18"/>
    <n v="181.14756469346463"/>
    <n v="413.86323978277835"/>
    <n v="391.33727642956956"/>
    <n v="296.90984030822466"/>
    <n v="9.841384206286663E-2"/>
    <n v="0.99688216193649848"/>
    <n v="0.31365020331482923"/>
    <n v="-23.206891232730243"/>
    <n v="-55.964002273129275"/>
    <n v="-56.599319403216796"/>
    <n v="-43.66709612903648"/>
    <n v="-1.3711610465814711E-2"/>
    <n v="-8.1822264223205057E-2"/>
    <n v="-4.6143813106244616E-2"/>
    <n v="0"/>
    <n v="0"/>
    <n v="0"/>
    <n v="0"/>
    <n v="0"/>
    <n v="0"/>
    <n v="0"/>
  </r>
  <r>
    <x v="21"/>
    <x v="18"/>
    <s v="44764_19"/>
    <n v="203.91358568866795"/>
    <n v="462.65362891647669"/>
    <n v="445.90283775058157"/>
    <n v="338.05354801878008"/>
    <n v="0.13397277180090855"/>
    <n v="1.2039472319925559"/>
    <n v="0.41781210082726716"/>
    <n v="-25.569729696408473"/>
    <n v="-60.72396196182433"/>
    <n v="-58.461593259105044"/>
    <n v="-45.927698843791127"/>
    <n v="-1.7715036500534555E-2"/>
    <n v="-0.1275875902982766"/>
    <n v="-5.8137929398901722E-2"/>
    <n v="0"/>
    <n v="0"/>
    <n v="0"/>
    <n v="0"/>
    <n v="0"/>
    <n v="0"/>
    <n v="0"/>
  </r>
  <r>
    <x v="21"/>
    <x v="19"/>
    <s v="44764_20"/>
    <n v="212.54467370658779"/>
    <n v="488.84535639172162"/>
    <n v="475.06718123889914"/>
    <n v="356.3299678547674"/>
    <n v="0.13777988459053511"/>
    <n v="1.2864897178856163"/>
    <n v="0.43483874305196196"/>
    <n v="-27.458121856626871"/>
    <n v="-64.03553408238335"/>
    <n v="-61.029375171867549"/>
    <n v="-48.505991179842709"/>
    <n v="-1.9453228278598442E-2"/>
    <n v="-0.13686383694025672"/>
    <n v="-5.5938381658480245E-2"/>
    <n v="0"/>
    <n v="0"/>
    <n v="0"/>
    <n v="0"/>
    <n v="0"/>
    <n v="0"/>
    <n v="0"/>
  </r>
  <r>
    <x v="21"/>
    <x v="20"/>
    <s v="44764_21"/>
    <n v="211.58779574977331"/>
    <n v="491.76331469397337"/>
    <n v="480.06580250520733"/>
    <n v="356.67191357316716"/>
    <n v="0.13710951352983947"/>
    <n v="1.3026274676389591"/>
    <n v="0.42787297654268153"/>
    <n v="-28.991362412794636"/>
    <n v="-66.897454456774042"/>
    <n v="-63.421992204462001"/>
    <n v="-51.090406308475281"/>
    <n v="-2.1483271488635384E-2"/>
    <n v="-0.15087658047265984"/>
    <n v="-6.7881823417512394E-2"/>
    <n v="0"/>
    <n v="0"/>
    <n v="0"/>
    <n v="0"/>
    <n v="0"/>
    <n v="0"/>
    <n v="0"/>
  </r>
  <r>
    <x v="21"/>
    <x v="21"/>
    <s v="44764_22"/>
    <n v="205.95582893225014"/>
    <n v="481.84626761293765"/>
    <n v="471.92216121134356"/>
    <n v="348.33782648967008"/>
    <n v="0.13706051609944248"/>
    <n v="1.287901737199733"/>
    <n v="0.42706224911341689"/>
    <n v="-29.393529225571399"/>
    <n v="-68.114726055692699"/>
    <n v="-64.582218121399876"/>
    <n v="-51.876612546625097"/>
    <n v="-2.1490869798037476E-2"/>
    <n v="-0.15927672557217024"/>
    <n v="-6.9415539247378408E-2"/>
    <n v="0"/>
    <n v="0"/>
    <n v="0"/>
    <n v="0"/>
    <n v="0"/>
    <n v="0"/>
    <n v="0"/>
  </r>
  <r>
    <x v="21"/>
    <x v="22"/>
    <s v="44764_23"/>
    <n v="193.93119491196518"/>
    <n v="457.17000780229506"/>
    <n v="448.38825100105828"/>
    <n v="328.56907291383425"/>
    <n v="0.12777745763995835"/>
    <n v="1.2205959250643239"/>
    <n v="0.39927578705157829"/>
    <n v="-24.862630393093706"/>
    <n v="-57.735895141383622"/>
    <n v="-54.877635657203747"/>
    <n v="-43.794922875633297"/>
    <n v="-2.2032433026319923E-2"/>
    <n v="-0.16127189510715709"/>
    <n v="-7.0772505500868971E-2"/>
    <n v="0"/>
    <n v="0"/>
    <n v="0"/>
    <n v="0"/>
    <n v="0"/>
    <n v="0"/>
    <n v="0"/>
  </r>
  <r>
    <x v="21"/>
    <x v="23"/>
    <s v="44764_24"/>
    <n v="178.61516458193324"/>
    <n v="421.544386672141"/>
    <n v="413.06285856793767"/>
    <n v="301.83583226535609"/>
    <n v="0.11648767243603902"/>
    <n v="1.1308314113028068"/>
    <n v="0.36622312344410313"/>
    <n v="-25.444047984264081"/>
    <n v="-59.251781914094131"/>
    <n v="-56.506061621932389"/>
    <n v="-44.904081212531253"/>
    <n v="-2.2914408242002977E-2"/>
    <n v="-0.16602394589582742"/>
    <n v="-7.3116893457222554E-2"/>
    <n v="0"/>
    <n v="0"/>
    <n v="0"/>
    <n v="0"/>
    <n v="0"/>
    <n v="0"/>
    <n v="0"/>
  </r>
  <r>
    <x v="22"/>
    <x v="0"/>
    <s v="44765_1"/>
    <n v="159.89436860885093"/>
    <n v="376.02049499837312"/>
    <n v="365.09123442204867"/>
    <n v="268.33487815043958"/>
    <n v="0.10420989632645383"/>
    <n v="1.0140218472032221"/>
    <n v="0.32887961707282587"/>
    <n v="-18.126004348821922"/>
    <n v="-48.510365545290497"/>
    <n v="-46.314152284487498"/>
    <n v="-32.383402417158834"/>
    <n v="-1.5720075526253329E-2"/>
    <n v="-0.13619634414149601"/>
    <n v="-5.2187240292362561E-2"/>
    <n v="0"/>
    <n v="0"/>
    <n v="0"/>
    <n v="0"/>
    <n v="0"/>
    <n v="0"/>
    <n v="0"/>
  </r>
  <r>
    <x v="22"/>
    <x v="1"/>
    <s v="44765_2"/>
    <n v="142.45504159106414"/>
    <n v="330.46070406345228"/>
    <n v="316.86795038412845"/>
    <n v="236.12509157475691"/>
    <n v="9.2420760750521136E-2"/>
    <n v="0.89873950152654969"/>
    <n v="0.29388329052407003"/>
    <n v="-15.655489630743357"/>
    <n v="-44.766624408200315"/>
    <n v="-42.652531707313457"/>
    <n v="-27.272033541969279"/>
    <n v="-1.7463031364521663E-2"/>
    <n v="-0.14910551944332825"/>
    <n v="-5.7063812544992196E-2"/>
    <n v="0"/>
    <n v="0"/>
    <n v="0"/>
    <n v="0"/>
    <n v="0"/>
    <n v="0"/>
    <n v="0"/>
  </r>
  <r>
    <x v="22"/>
    <x v="2"/>
    <s v="44765_3"/>
    <n v="130.32677475023371"/>
    <n v="296.56016560589438"/>
    <n v="283.06983638544796"/>
    <n v="212.438368911655"/>
    <n v="8.714806638991518E-2"/>
    <n v="0.83006521646653597"/>
    <n v="0.27812132075137841"/>
    <n v="-12.459128093576826"/>
    <n v="-36.493692708154448"/>
    <n v="-34.249301017011334"/>
    <n v="-20.604755355808546"/>
    <n v="-1.6824879061780183E-2"/>
    <n v="-0.14243983210325065"/>
    <n v="-5.5006973377411908E-2"/>
    <n v="0"/>
    <n v="0"/>
    <n v="0"/>
    <n v="0"/>
    <n v="0"/>
    <n v="0"/>
    <n v="0"/>
  </r>
  <r>
    <x v="22"/>
    <x v="3"/>
    <s v="44765_4"/>
    <n v="121.76081781988782"/>
    <n v="272.6255552214518"/>
    <n v="257.65495270642015"/>
    <n v="196.26564327751461"/>
    <n v="8.4749182455998315E-2"/>
    <n v="0.77935716749930128"/>
    <n v="0.27089488130275613"/>
    <n v="-13.4921992912316"/>
    <n v="-39.110461177580852"/>
    <n v="-36.46429578323135"/>
    <n v="-22.045894002915318"/>
    <n v="-1.6086274894734486E-2"/>
    <n v="-0.15215809290329127"/>
    <n v="-5.2875386574642982E-2"/>
    <n v="0"/>
    <n v="0"/>
    <n v="0"/>
    <n v="0"/>
    <n v="0"/>
    <n v="0"/>
    <n v="0"/>
  </r>
  <r>
    <x v="22"/>
    <x v="4"/>
    <s v="44765_5"/>
    <n v="117.3479719722618"/>
    <n v="260.81970115899389"/>
    <n v="244.19373069360213"/>
    <n v="187.81035724407326"/>
    <n v="8.2495512812403637E-2"/>
    <n v="0.75612738435587779"/>
    <n v="0.26416390226297409"/>
    <n v="-13.176562335947267"/>
    <n v="-38.383454021940267"/>
    <n v="-35.960484582616971"/>
    <n v="-21.621216687287166"/>
    <n v="-1.6452245038231242E-2"/>
    <n v="-0.15207762990508647"/>
    <n v="-5.3949451556282682E-2"/>
    <n v="0"/>
    <n v="0"/>
    <n v="0"/>
    <n v="0"/>
    <n v="0"/>
    <n v="0"/>
    <n v="0"/>
  </r>
  <r>
    <x v="22"/>
    <x v="5"/>
    <s v="44765_6"/>
    <n v="117.38421602344968"/>
    <n v="258.49093647961826"/>
    <n v="241.20049101606489"/>
    <n v="186.74068415242471"/>
    <n v="8.2601281882869318E-2"/>
    <n v="0.75741313188874093"/>
    <n v="0.26458983547383191"/>
    <n v="-13.253052025801322"/>
    <n v="-39.520955012388384"/>
    <n v="-37.169667490312527"/>
    <n v="-22.016825815752622"/>
    <n v="-1.7420475615119689E-2"/>
    <n v="-0.15734425071445907"/>
    <n v="-5.6939776854879748E-2"/>
    <n v="0"/>
    <n v="0"/>
    <n v="0"/>
    <n v="0"/>
    <n v="0"/>
    <n v="0"/>
    <n v="0"/>
  </r>
  <r>
    <x v="22"/>
    <x v="6"/>
    <s v="44765_7"/>
    <n v="121.08367219341956"/>
    <n v="265.29952044627737"/>
    <n v="247.66286648147883"/>
    <n v="192.65159135159837"/>
    <n v="8.4582526970334332E-2"/>
    <n v="0.77483462419545346"/>
    <n v="0.27046812360814615"/>
    <n v="-13.387392961810475"/>
    <n v="-41.388136803304256"/>
    <n v="-39.159914782242957"/>
    <n v="-22.175231063231752"/>
    <n v="-1.7698017771626572E-2"/>
    <n v="-0.16261896785503352"/>
    <n v="-5.7853431376112936E-2"/>
    <n v="0"/>
    <n v="0"/>
    <n v="0"/>
    <n v="0"/>
    <n v="0"/>
    <n v="0"/>
    <n v="0"/>
  </r>
  <r>
    <x v="22"/>
    <x v="7"/>
    <s v="44765_8"/>
    <n v="127.2556347423165"/>
    <n v="279.1493874210629"/>
    <n v="259.97857599183078"/>
    <n v="203.13641563913765"/>
    <n v="8.7850453969981868E-2"/>
    <n v="0.81371862737285838"/>
    <n v="0.28084257997903633"/>
    <n v="-14.367752109998289"/>
    <n v="-40.19640251086517"/>
    <n v="-38.683009419481635"/>
    <n v="-21.576193888485868"/>
    <n v="-1.6486311058907743E-2"/>
    <n v="-0.15122295192920115"/>
    <n v="-5.4445391507666044E-2"/>
    <n v="0"/>
    <n v="0"/>
    <n v="0"/>
    <n v="0"/>
    <n v="0"/>
    <n v="0"/>
    <n v="0"/>
  </r>
  <r>
    <x v="22"/>
    <x v="8"/>
    <s v="44765_9"/>
    <n v="139.11429560822361"/>
    <n v="309.50948463259311"/>
    <n v="288.95797427569585"/>
    <n v="225.02537858424839"/>
    <n v="9.039301644856379E-2"/>
    <n v="0.90291657325493668"/>
    <n v="0.29029051268375233"/>
    <n v="-12.984773772519761"/>
    <n v="-34.448905609699487"/>
    <n v="-34.499322677438371"/>
    <n v="-18.92393007713094"/>
    <n v="-1.3783266046691235E-2"/>
    <n v="-0.11450992696896523"/>
    <n v="-4.6871955929909608E-2"/>
    <n v="0"/>
    <n v="0"/>
    <n v="0"/>
    <n v="0"/>
    <n v="0"/>
    <n v="0"/>
    <n v="0"/>
  </r>
  <r>
    <x v="22"/>
    <x v="9"/>
    <s v="44765_10"/>
    <n v="155.40959720034607"/>
    <n v="351.9843581192959"/>
    <n v="330.84936164391144"/>
    <n v="255.98585591737918"/>
    <n v="0.10115721132263947"/>
    <n v="1.0588796243757972"/>
    <n v="0.32525379804510635"/>
    <n v="-13.289575579517216"/>
    <n v="-39.542388378973747"/>
    <n v="-38.041727157541494"/>
    <n v="-22.598169584987858"/>
    <n v="1.5277295874130058E-3"/>
    <n v="-3.2560073639857072E-2"/>
    <n v="8.7178648572856267E-5"/>
    <n v="0"/>
    <n v="0"/>
    <n v="0"/>
    <n v="0"/>
    <n v="0"/>
    <n v="0"/>
    <n v="0"/>
  </r>
  <r>
    <x v="22"/>
    <x v="10"/>
    <s v="44765_11"/>
    <n v="166.13488302108951"/>
    <n v="379.58783743177383"/>
    <n v="359.60817875868395"/>
    <n v="275.58293788709869"/>
    <n v="0.10508630802138448"/>
    <n v="1.1125857657071752"/>
    <n v="0.3373791048411226"/>
    <n v="-13.879920352750712"/>
    <n v="-41.252193444107718"/>
    <n v="-41.163110365672175"/>
    <n v="-25.817177096931903"/>
    <n v="7.2779930611442528E-3"/>
    <n v="2.9531233068185959E-3"/>
    <n v="1.7397276186322728E-2"/>
    <n v="0"/>
    <n v="0"/>
    <n v="0"/>
    <n v="0"/>
    <n v="0"/>
    <n v="0"/>
    <n v="0"/>
  </r>
  <r>
    <x v="22"/>
    <x v="11"/>
    <s v="44765_12"/>
    <n v="169.01365788008735"/>
    <n v="386.37819963353104"/>
    <n v="366.66087632873104"/>
    <n v="280.05379774287826"/>
    <n v="9.8781421861330695E-2"/>
    <n v="1.0764487443110595"/>
    <n v="0.31454121605392649"/>
    <n v="-11.818750304060819"/>
    <n v="-37.51688030926276"/>
    <n v="-37.477869966134413"/>
    <n v="-22.73237395502645"/>
    <n v="7.8982736725160107E-3"/>
    <n v="6.0635430255038302E-3"/>
    <n v="1.655207926886279E-2"/>
    <n v="0"/>
    <n v="0"/>
    <n v="0"/>
    <n v="0"/>
    <n v="0"/>
    <n v="0"/>
    <n v="0"/>
  </r>
  <r>
    <x v="22"/>
    <x v="12"/>
    <s v="44765_13"/>
    <n v="170.29505626960369"/>
    <n v="386.67639483499454"/>
    <n v="368.23627601878178"/>
    <n v="281.49483109610173"/>
    <n v="9.6618109063381613E-2"/>
    <n v="1.0424761713393724"/>
    <n v="0.3091073262319608"/>
    <n v="-10.127664175107297"/>
    <n v="-34.419384603192995"/>
    <n v="-33.971384191382235"/>
    <n v="-19.830046162079388"/>
    <n v="5.2646606778649751E-3"/>
    <n v="-6.2246319429874646E-3"/>
    <n v="9.3636180515186997E-3"/>
    <n v="0"/>
    <n v="0"/>
    <n v="0"/>
    <n v="0"/>
    <n v="0"/>
    <n v="0"/>
    <n v="0"/>
  </r>
  <r>
    <x v="22"/>
    <x v="13"/>
    <s v="44765_14"/>
    <n v="171.35895144617982"/>
    <n v="388.29320922248928"/>
    <n v="371.52971754918377"/>
    <n v="284.29099470886706"/>
    <n v="9.8912763153659308E-2"/>
    <n v="1.0448264981073634"/>
    <n v="0.31555951162694157"/>
    <n v="-9.6796004702334635"/>
    <n v="-34.025854637203487"/>
    <n v="-32.786466254916284"/>
    <n v="-19.202936205376385"/>
    <n v="6.6008230288997164E-3"/>
    <n v="-4.6334760882635363E-3"/>
    <n v="1.2980590690735492E-2"/>
    <n v="0"/>
    <n v="0"/>
    <n v="0"/>
    <n v="0"/>
    <n v="0"/>
    <n v="0"/>
    <n v="0"/>
  </r>
  <r>
    <x v="22"/>
    <x v="14"/>
    <s v="44765_15"/>
    <n v="166.68051128824243"/>
    <n v="380.23828715292831"/>
    <n v="364.90947432389714"/>
    <n v="277.85345259958802"/>
    <n v="9.0581252694505579E-2"/>
    <n v="0.99314822384768442"/>
    <n v="0.29108697831086716"/>
    <n v="-10.250144904718759"/>
    <n v="-35.843149787866217"/>
    <n v="-34.692681269841842"/>
    <n v="-20.349222139732039"/>
    <n v="5.6783623646049063E-3"/>
    <n v="-9.896464735964899E-3"/>
    <n v="1.0444337199868134E-2"/>
    <n v="0"/>
    <n v="0"/>
    <n v="0"/>
    <n v="0"/>
    <n v="0"/>
    <n v="0"/>
    <n v="0"/>
  </r>
  <r>
    <x v="22"/>
    <x v="15"/>
    <s v="44765_16"/>
    <n v="159.59572092542197"/>
    <n v="367.50174265694039"/>
    <n v="353.07869839988012"/>
    <n v="266.89630852608701"/>
    <n v="8.9403868106332093E-2"/>
    <n v="0.97608812440152548"/>
    <n v="0.28819894865987022"/>
    <n v="-11.389887725432995"/>
    <n v="-37.576613465458301"/>
    <n v="-36.406149992552791"/>
    <n v="-22.116812729661827"/>
    <n v="7.6653989018439341E-3"/>
    <n v="5.4385610341803701E-3"/>
    <n v="1.6255926107518186E-2"/>
    <n v="0"/>
    <n v="0"/>
    <n v="0"/>
    <n v="0"/>
    <n v="0"/>
    <n v="0"/>
    <n v="0"/>
  </r>
  <r>
    <x v="22"/>
    <x v="16"/>
    <s v="44765_17"/>
    <n v="155.5498196661643"/>
    <n v="358.02776328900819"/>
    <n v="344.58953081404121"/>
    <n v="259.43222067319749"/>
    <n v="8.5562146834132477E-2"/>
    <n v="0.91220089667355608"/>
    <n v="0.27690389066304844"/>
    <n v="-14.209165558872749"/>
    <n v="-42.496215140175408"/>
    <n v="-40.406556022738734"/>
    <n v="-25.781352214636769"/>
    <n v="-2.3092725524125925E-3"/>
    <n v="-4.5103894361754319E-2"/>
    <n v="-1.2818807309745885E-2"/>
    <n v="0"/>
    <n v="0"/>
    <n v="0"/>
    <n v="0"/>
    <n v="0"/>
    <n v="0"/>
    <n v="0"/>
  </r>
  <r>
    <x v="22"/>
    <x v="17"/>
    <s v="44765_18"/>
    <n v="160.19823030422984"/>
    <n v="366.63347841757644"/>
    <n v="355.36886666206772"/>
    <n v="266.76540124590883"/>
    <n v="8.7403819087735785E-2"/>
    <n v="0.87183848870579006"/>
    <n v="0.28254282070232534"/>
    <n v="-15.97036279356657"/>
    <n v="-45.952515181952542"/>
    <n v="-43.439081342409409"/>
    <n v="-27.775240578662409"/>
    <n v="-1.1432502364164257E-2"/>
    <n v="-0.10187742966422247"/>
    <n v="-3.985691402639762E-2"/>
    <n v="0"/>
    <n v="0"/>
    <n v="0"/>
    <n v="0"/>
    <n v="0"/>
    <n v="0"/>
    <n v="0"/>
  </r>
  <r>
    <x v="22"/>
    <x v="18"/>
    <s v="44765_19"/>
    <n v="188.32610230945212"/>
    <n v="429.67045069769449"/>
    <n v="421.09381163001137"/>
    <n v="315.57628337284052"/>
    <n v="0.11961072365143163"/>
    <n v="1.1005194126083429"/>
    <n v="0.37884967984480034"/>
    <n v="-16.974176031876535"/>
    <n v="-48.463918299533724"/>
    <n v="-44.787797422647934"/>
    <n v="-29.201770210851961"/>
    <n v="-1.1636947365805986E-2"/>
    <n v="-0.12410180067904311"/>
    <n v="-3.6802783208517501E-2"/>
    <n v="0"/>
    <n v="0"/>
    <n v="0"/>
    <n v="0"/>
    <n v="0"/>
    <n v="0"/>
    <n v="0"/>
  </r>
  <r>
    <x v="22"/>
    <x v="19"/>
    <s v="44765_20"/>
    <n v="200.99448773175405"/>
    <n v="459.32785397577362"/>
    <n v="451.67492285412601"/>
    <n v="338.07887566285325"/>
    <n v="0.12607560600590109"/>
    <n v="1.1857915363465232"/>
    <n v="0.39743916312562927"/>
    <n v="-11.437363724360944"/>
    <n v="-34.562241323769257"/>
    <n v="-34.46819117284582"/>
    <n v="-20.930178417974606"/>
    <n v="-1.503464043522789E-2"/>
    <n v="-0.13223511680127037"/>
    <n v="-4.9930306730127313E-2"/>
    <n v="0"/>
    <n v="0"/>
    <n v="0"/>
    <n v="0"/>
    <n v="0"/>
    <n v="0"/>
    <n v="0"/>
  </r>
  <r>
    <x v="22"/>
    <x v="20"/>
    <s v="44765_21"/>
    <n v="201.09977220417025"/>
    <n v="462.46588303417087"/>
    <n v="455.21195829314701"/>
    <n v="339.69658565850307"/>
    <n v="0.12671587328748615"/>
    <n v="1.2049886428626002"/>
    <n v="0.39869574105379146"/>
    <n v="-12.586313798372505"/>
    <n v="-36.699291670933903"/>
    <n v="-36.488444484905642"/>
    <n v="-22.498500786635901"/>
    <n v="-1.4640759700422884E-2"/>
    <n v="-0.12653260677304917"/>
    <n v="-4.9330259775302844E-2"/>
    <n v="0"/>
    <n v="0"/>
    <n v="0"/>
    <n v="0"/>
    <n v="0"/>
    <n v="0"/>
    <n v="0"/>
  </r>
  <r>
    <x v="22"/>
    <x v="21"/>
    <s v="44765_22"/>
    <n v="197.84153866336189"/>
    <n v="456.74193867811931"/>
    <n v="449.67486503564584"/>
    <n v="334.80057365033986"/>
    <n v="0.13075944809195109"/>
    <n v="1.2019563165869873"/>
    <n v="0.41043429012904808"/>
    <n v="-14.961528133796406"/>
    <n v="-42.078916629453417"/>
    <n v="-41.97642329930428"/>
    <n v="-26.281964977222493"/>
    <n v="-1.322803401633401E-2"/>
    <n v="-0.12829814892225283"/>
    <n v="-4.5401184088147931E-2"/>
    <n v="0"/>
    <n v="0"/>
    <n v="0"/>
    <n v="0"/>
    <n v="0"/>
    <n v="0"/>
    <n v="0"/>
  </r>
  <r>
    <x v="22"/>
    <x v="22"/>
    <s v="44765_23"/>
    <n v="187.9939202801514"/>
    <n v="437.6342012264825"/>
    <n v="431.00798928452559"/>
    <n v="318.07795123180466"/>
    <n v="0.12795650914596679"/>
    <n v="1.1918183990226898"/>
    <n v="0.4014937395491332"/>
    <n v="-13.528181366922254"/>
    <n v="-36.424611692910759"/>
    <n v="-33.903548019280024"/>
    <n v="-20.136729983288106"/>
    <n v="-1.3772232583715936E-2"/>
    <n v="-0.13085494248641288"/>
    <n v="-4.6862275976505996E-2"/>
    <n v="0"/>
    <n v="0"/>
    <n v="0"/>
    <n v="0"/>
    <n v="0"/>
    <n v="0"/>
    <n v="0"/>
  </r>
  <r>
    <x v="22"/>
    <x v="23"/>
    <s v="44765_24"/>
    <n v="175.11727409877901"/>
    <n v="408.03256376495119"/>
    <n v="401.85527193718991"/>
    <n v="295.05122511766695"/>
    <n v="0.11890096158319927"/>
    <n v="1.1194165294696548"/>
    <n v="0.37432275376576929"/>
    <n v="-14.904688757620388"/>
    <n v="-39.787642738583031"/>
    <n v="-37.056167803100188"/>
    <n v="-22.663612026225685"/>
    <n v="-1.6001619599570548E-2"/>
    <n v="-0.14168229835597654"/>
    <n v="-5.3524488746278312E-2"/>
    <n v="0"/>
    <n v="0"/>
    <n v="0"/>
    <n v="0"/>
    <n v="0"/>
    <n v="0"/>
    <n v="0"/>
  </r>
  <r>
    <x v="23"/>
    <x v="0"/>
    <s v="44766_1"/>
    <n v="157.74597397578847"/>
    <n v="364.62304559223111"/>
    <n v="355.80314282447944"/>
    <n v="263.29217955517578"/>
    <n v="0.10401504634022267"/>
    <n v="0.99394715524602772"/>
    <n v="0.32895285101307425"/>
    <n v="-12.407959169540531"/>
    <n v="-30.377394324205859"/>
    <n v="-25.402330477154532"/>
    <n v="-16.730652157553624"/>
    <n v="-1.6919731587305635E-2"/>
    <n v="-0.14754714874548283"/>
    <n v="-5.5849429333260557E-2"/>
    <n v="0"/>
    <n v="0"/>
    <n v="0"/>
    <n v="0"/>
    <n v="0"/>
    <n v="0"/>
    <n v="0"/>
  </r>
  <r>
    <x v="23"/>
    <x v="1"/>
    <s v="44766_2"/>
    <n v="141.33625804841427"/>
    <n v="322.35166898285337"/>
    <n v="310.93473526750608"/>
    <n v="233.47944648077015"/>
    <n v="9.738481290043062E-2"/>
    <n v="0.90306145062814935"/>
    <n v="0.30908492818100014"/>
    <n v="-13.181440654622907"/>
    <n v="-32.461279256193109"/>
    <n v="-27.715133348143613"/>
    <n v="-17.884236291471769"/>
    <n v="-1.7426500088580404E-2"/>
    <n v="-0.15368504782712331"/>
    <n v="-5.7052575606298839E-2"/>
    <n v="0"/>
    <n v="0"/>
    <n v="0"/>
    <n v="0"/>
    <n v="0"/>
    <n v="0"/>
    <n v="0"/>
  </r>
  <r>
    <x v="23"/>
    <x v="2"/>
    <s v="44766_3"/>
    <n v="129.15180432623038"/>
    <n v="288.31669448560757"/>
    <n v="274.96697131720879"/>
    <n v="209.89626959071276"/>
    <n v="9.3834013303436603E-2"/>
    <n v="0.83606869889860358"/>
    <n v="0.2976174831288706"/>
    <n v="-13.368295744521586"/>
    <n v="-34.059672389151935"/>
    <n v="-29.043195752759065"/>
    <n v="-18.743859080638455"/>
    <n v="-1.5455050481871216E-2"/>
    <n v="-0.15187020508821525"/>
    <n v="-5.128019856203872E-2"/>
    <n v="0"/>
    <n v="0"/>
    <n v="0"/>
    <n v="0"/>
    <n v="0"/>
    <n v="0"/>
    <n v="0"/>
  </r>
  <r>
    <x v="23"/>
    <x v="3"/>
    <s v="44766_4"/>
    <n v="119.80043585867855"/>
    <n v="263.8595083425991"/>
    <n v="248.90858220796628"/>
    <n v="192.89555853298043"/>
    <n v="8.8630525767645102E-2"/>
    <n v="0.78068016724051092"/>
    <n v="0.28227236106690728"/>
    <n v="-12.628122017650288"/>
    <n v="-34.652659198059951"/>
    <n v="-28.797185782986254"/>
    <n v="-18.555620377097728"/>
    <n v="-1.6504900005031735E-2"/>
    <n v="-0.16507428152906289"/>
    <n v="-5.4356579139096403E-2"/>
    <n v="0"/>
    <n v="0"/>
    <n v="0"/>
    <n v="0"/>
    <n v="0"/>
    <n v="0"/>
    <n v="0"/>
  </r>
  <r>
    <x v="23"/>
    <x v="4"/>
    <s v="44766_5"/>
    <n v="114.75104529896623"/>
    <n v="249.87879253819116"/>
    <n v="234.83137731416016"/>
    <n v="183.25867163442075"/>
    <n v="8.3343387618997067E-2"/>
    <n v="0.73596299853846647"/>
    <n v="0.26675281785321264"/>
    <n v="-12.511200738815131"/>
    <n v="-34.574462675382748"/>
    <n v="-28.440956055510139"/>
    <n v="-18.283987696809398"/>
    <n v="-1.7042679563657653E-2"/>
    <n v="-0.1690983310997812"/>
    <n v="-5.5906167425473857E-2"/>
    <n v="0"/>
    <n v="0"/>
    <n v="0"/>
    <n v="0"/>
    <n v="0"/>
    <n v="0"/>
    <n v="0"/>
  </r>
  <r>
    <x v="23"/>
    <x v="5"/>
    <s v="44766_6"/>
    <n v="113.63031090909243"/>
    <n v="244.96080603981935"/>
    <n v="228.8271403210083"/>
    <n v="180.60177898337645"/>
    <n v="8.0128791035389474E-2"/>
    <n v="0.71589280188073234"/>
    <n v="0.25677655697877982"/>
    <n v="-12.163583882247487"/>
    <n v="-34.307279429008531"/>
    <n v="-28.578380775700335"/>
    <n v="-17.946091264727905"/>
    <n v="-1.8024719008118518E-2"/>
    <n v="-0.17242056833095953"/>
    <n v="-5.8793559822994453E-2"/>
    <n v="0"/>
    <n v="0"/>
    <n v="0"/>
    <n v="0"/>
    <n v="0"/>
    <n v="0"/>
    <n v="0"/>
  </r>
  <r>
    <x v="23"/>
    <x v="6"/>
    <s v="44766_7"/>
    <n v="115.39686602989325"/>
    <n v="246.41515095385151"/>
    <n v="229.75020458495555"/>
    <n v="182.5344422331452"/>
    <n v="8.2893011843790471E-2"/>
    <n v="0.73167701520321227"/>
    <n v="0.2649058389677017"/>
    <n v="-11.413905287030524"/>
    <n v="-33.137216711013266"/>
    <n v="-27.589601095876137"/>
    <n v="-16.903851927647342"/>
    <n v="-1.8235299751252647E-2"/>
    <n v="-0.17268520359760833"/>
    <n v="-5.9685533505841354E-2"/>
    <n v="0"/>
    <n v="0"/>
    <n v="0"/>
    <n v="0"/>
    <n v="0"/>
    <n v="0"/>
    <n v="0"/>
  </r>
  <r>
    <x v="23"/>
    <x v="7"/>
    <s v="44766_8"/>
    <n v="117.90727523995221"/>
    <n v="250.81683565300548"/>
    <n v="233.74335199322354"/>
    <n v="186.24059729699025"/>
    <n v="8.1621323643674568E-2"/>
    <n v="0.7299265457142764"/>
    <n v="0.261947020703306"/>
    <n v="-10.629199022896078"/>
    <n v="-32.128222366368945"/>
    <n v="-27.27093698052095"/>
    <n v="-15.922359576487956"/>
    <n v="-1.7848000651974567E-2"/>
    <n v="-0.1682134024081991"/>
    <n v="-5.8561637264514618E-2"/>
    <n v="0"/>
    <n v="0"/>
    <n v="0"/>
    <n v="0"/>
    <n v="0"/>
    <n v="0"/>
    <n v="0"/>
  </r>
  <r>
    <x v="23"/>
    <x v="8"/>
    <s v="44766_9"/>
    <n v="123.90346223321595"/>
    <n v="266.30602405677769"/>
    <n v="248.95351489184108"/>
    <n v="198.24003218348091"/>
    <n v="7.8671501852301678E-2"/>
    <n v="0.75880103323981185"/>
    <n v="0.25594810295427406"/>
    <n v="-9.7012361657437527"/>
    <n v="-30.507601932476057"/>
    <n v="-27.175811765356297"/>
    <n v="-14.907368995939844"/>
    <n v="-1.6136878635502769E-2"/>
    <n v="-0.1547790824477078"/>
    <n v="-5.3510325689382292E-2"/>
    <n v="0"/>
    <n v="0"/>
    <n v="0"/>
    <n v="0"/>
    <n v="0"/>
    <n v="0"/>
    <n v="0"/>
  </r>
  <r>
    <x v="23"/>
    <x v="9"/>
    <s v="44766_10"/>
    <n v="137.96231273928552"/>
    <n v="306.85027026081838"/>
    <n v="290.62657725206651"/>
    <n v="226.32766071916728"/>
    <n v="8.8068460567529094E-2"/>
    <n v="0.91203655497374503"/>
    <n v="0.28470868528709914"/>
    <n v="-5.6563660486944158"/>
    <n v="-23.169535554201389"/>
    <n v="-20.488800310552701"/>
    <n v="-9.6730777726535884"/>
    <n v="-7.0319894983692458E-3"/>
    <n v="-0.10122628589473913"/>
    <n v="-2.7260115241848799E-2"/>
    <n v="0"/>
    <n v="0"/>
    <n v="0"/>
    <n v="0"/>
    <n v="0"/>
    <n v="0"/>
    <n v="0"/>
  </r>
  <r>
    <x v="23"/>
    <x v="10"/>
    <s v="44766_11"/>
    <n v="151.39040576207395"/>
    <n v="344.53337708772898"/>
    <n v="330.52338508129441"/>
    <n v="251.49752637460944"/>
    <n v="9.2991735793383365E-2"/>
    <n v="0.98666680068141921"/>
    <n v="0.29772135532563215"/>
    <n v="-2.7081259024599875"/>
    <n v="-18.016765715674257"/>
    <n v="-15.476707878670513"/>
    <n v="-5.7551206374392248"/>
    <n v="-3.7577002159990625E-3"/>
    <n v="-7.2014851933095397E-2"/>
    <n v="-1.760844644606737E-2"/>
    <n v="0"/>
    <n v="0"/>
    <n v="0"/>
    <n v="0"/>
    <n v="0"/>
    <n v="0"/>
    <n v="0"/>
  </r>
  <r>
    <x v="23"/>
    <x v="11"/>
    <s v="44766_12"/>
    <n v="157.2809522670112"/>
    <n v="364.10079666635977"/>
    <n v="352.46920018755947"/>
    <n v="263.87606523578768"/>
    <n v="9.0891690214993215E-2"/>
    <n v="0.99836165977683033"/>
    <n v="0.29212280789876799"/>
    <n v="-2.6028801866306397"/>
    <n v="-19.301620756251719"/>
    <n v="-17.152608855095114"/>
    <n v="-6.9815784338582132"/>
    <n v="-6.3504677818225616E-4"/>
    <n v="-5.3277094761213166E-2"/>
    <n v="-8.2938550212636013E-3"/>
    <n v="0"/>
    <n v="0"/>
    <n v="0"/>
    <n v="0"/>
    <n v="0"/>
    <n v="0"/>
    <n v="0"/>
  </r>
  <r>
    <x v="23"/>
    <x v="12"/>
    <s v="44766_13"/>
    <n v="161.97011606488093"/>
    <n v="373.82957763962429"/>
    <n v="363.87454813486528"/>
    <n v="271.98529892745938"/>
    <n v="8.9539242003316671E-2"/>
    <n v="0.99046361275294936"/>
    <n v="0.28897870122463137"/>
    <n v="6.14964492786505E-2"/>
    <n v="-13.31369957879242"/>
    <n v="-11.793471392841749"/>
    <n v="-2.6082816110306526"/>
    <n v="7.3749652118057637E-4"/>
    <n v="-3.7307884449809724E-2"/>
    <n v="-3.8573897833490099E-3"/>
    <n v="0"/>
    <n v="0"/>
    <n v="0"/>
    <n v="0"/>
    <n v="0"/>
    <n v="0"/>
    <n v="0"/>
  </r>
  <r>
    <x v="23"/>
    <x v="13"/>
    <s v="44766_14"/>
    <n v="167.71838811386499"/>
    <n v="385.88676902710995"/>
    <n v="378.65794749791547"/>
    <n v="281.55150053359836"/>
    <n v="8.9044277282534098E-2"/>
    <n v="1.0069032835773728"/>
    <n v="0.28753045284910578"/>
    <n v="1.534917378993834"/>
    <n v="-10.238394855285696"/>
    <n v="-8.5865993998312806"/>
    <n v="-0.63836378837344832"/>
    <n v="6.86022241056758E-4"/>
    <n v="-3.0442942305939306E-2"/>
    <n v="-3.4401810742438793E-3"/>
    <n v="0"/>
    <n v="0"/>
    <n v="0"/>
    <n v="0"/>
    <n v="0"/>
    <n v="0"/>
    <n v="0"/>
  </r>
  <r>
    <x v="23"/>
    <x v="14"/>
    <s v="44766_15"/>
    <n v="167.67562598422498"/>
    <n v="389.22158385235912"/>
    <n v="383.88137060376255"/>
    <n v="282.51349373832704"/>
    <n v="8.8624820748231012E-2"/>
    <n v="1.0012019075365255"/>
    <n v="0.29095841946783108"/>
    <n v="0.8414215897309496"/>
    <n v="-11.23017243223771"/>
    <n v="-9.1119261279044608"/>
    <n v="-1.4451779925362456"/>
    <n v="-2.7952584501898846E-5"/>
    <n v="-3.2820669470134942E-2"/>
    <n v="-1.8983120322516524E-3"/>
    <n v="0"/>
    <n v="0"/>
    <n v="0"/>
    <n v="0"/>
    <n v="0"/>
    <n v="0"/>
    <n v="0"/>
  </r>
  <r>
    <x v="23"/>
    <x v="15"/>
    <s v="44766_16"/>
    <n v="163.72186314125634"/>
    <n v="389.21900414833385"/>
    <n v="386.92601700195911"/>
    <n v="279.04870539506561"/>
    <n v="8.4238004708031791E-2"/>
    <n v="0.94899897290580548"/>
    <n v="0.27280282116651849"/>
    <n v="-0.59328810954284328"/>
    <n v="-13.349781872773644"/>
    <n v="-10.792669051461605"/>
    <n v="-3.3085077062479171"/>
    <n v="-5.0049233530797188E-4"/>
    <n v="-4.1854467632140541E-2"/>
    <n v="-7.838942576007972E-3"/>
    <n v="0"/>
    <n v="0"/>
    <n v="0"/>
    <n v="0"/>
    <n v="0"/>
    <n v="0"/>
    <n v="0"/>
  </r>
  <r>
    <x v="23"/>
    <x v="16"/>
    <s v="44766_17"/>
    <n v="163.73659122960717"/>
    <n v="393.00694286672359"/>
    <n v="393.14664828458359"/>
    <n v="280.00567903054349"/>
    <n v="7.9446196336721966E-2"/>
    <n v="0.89829384992222439"/>
    <n v="0.25853441674354161"/>
    <n v="-1.9671119194306659"/>
    <n v="-14.826273790784265"/>
    <n v="-12.05637833567123"/>
    <n v="-4.7493255781112982"/>
    <n v="-5.9015861490341603E-3"/>
    <n v="-6.7954795971577733E-2"/>
    <n v="-2.3408104709690326E-2"/>
    <n v="0"/>
    <n v="0"/>
    <n v="0"/>
    <n v="0"/>
    <n v="0"/>
    <n v="0"/>
    <n v="0"/>
  </r>
  <r>
    <x v="23"/>
    <x v="17"/>
    <s v="44766_18"/>
    <n v="175.79256430317855"/>
    <n v="425.24016877983212"/>
    <n v="426.90135671460763"/>
    <n v="302.53268751430261"/>
    <n v="8.9721194715997654E-2"/>
    <n v="0.93721672101345366"/>
    <n v="0.28923008014937718"/>
    <n v="-5.2006409446207407"/>
    <n v="-23.601651687351087"/>
    <n v="-20.888770652287334"/>
    <n v="-9.9265052865311389"/>
    <n v="-9.6550401497151779E-3"/>
    <n v="-9.6130170133211082E-2"/>
    <n v="-3.2173022348112569E-2"/>
    <n v="0"/>
    <n v="0"/>
    <n v="0"/>
    <n v="0"/>
    <n v="0"/>
    <n v="0"/>
    <n v="0"/>
  </r>
  <r>
    <x v="23"/>
    <x v="18"/>
    <s v="44766_19"/>
    <n v="210.47761830636114"/>
    <n v="499.3086430148295"/>
    <n v="497.40597928363781"/>
    <n v="360.97365989145214"/>
    <n v="0.12098889105502293"/>
    <n v="1.2059585403485775"/>
    <n v="0.38147258065237849"/>
    <n v="-8.6832725811561176"/>
    <n v="-29.426631014647466"/>
    <n v="-25.47061113684952"/>
    <n v="-14.190526130195396"/>
    <n v="-1.2006757397970866E-2"/>
    <n v="-0.11415298460213856"/>
    <n v="-3.8989703373103902E-2"/>
    <n v="0"/>
    <n v="0"/>
    <n v="0"/>
    <n v="0"/>
    <n v="0"/>
    <n v="0"/>
    <n v="0"/>
  </r>
  <r>
    <x v="23"/>
    <x v="19"/>
    <s v="44766_20"/>
    <n v="226.18584100640101"/>
    <n v="529.48192113861285"/>
    <n v="523.65504000007809"/>
    <n v="385.42968594971495"/>
    <n v="0.1293294961683972"/>
    <n v="1.3079194971095975"/>
    <n v="0.404242632945786"/>
    <n v="-9.4581240604916061"/>
    <n v="-30.548959635534153"/>
    <n v="-27.220136393224081"/>
    <n v="-15.4864781088963"/>
    <n v="-1.5062875648379588E-2"/>
    <n v="-0.12814342575046275"/>
    <n v="-5.0534709021955324E-2"/>
    <n v="0"/>
    <n v="0"/>
    <n v="0"/>
    <n v="0"/>
    <n v="0"/>
    <n v="0"/>
    <n v="0"/>
  </r>
  <r>
    <x v="23"/>
    <x v="20"/>
    <s v="44766_21"/>
    <n v="228.97344200231947"/>
    <n v="536.58695384962414"/>
    <n v="530.88314086945263"/>
    <n v="390.05759754248038"/>
    <n v="0.13172038179638165"/>
    <n v="1.3407988659069894"/>
    <n v="0.41109655265283174"/>
    <n v="-9.2320512726552675"/>
    <n v="-29.366508487168836"/>
    <n v="-26.502779104769903"/>
    <n v="-15.377247629847208"/>
    <n v="-1.4407702778870159E-2"/>
    <n v="-0.11974231621188371"/>
    <n v="-4.8575712565748705E-2"/>
    <n v="0"/>
    <n v="0"/>
    <n v="0"/>
    <n v="0"/>
    <n v="0"/>
    <n v="0"/>
    <n v="0"/>
  </r>
  <r>
    <x v="23"/>
    <x v="21"/>
    <s v="44766_22"/>
    <n v="222.42438494976491"/>
    <n v="522.64567228481883"/>
    <n v="517.26970615906464"/>
    <n v="379.18600198522034"/>
    <n v="0.12677132914389061"/>
    <n v="1.2970649732507509"/>
    <n v="0.39588453876128438"/>
    <n v="-10.812929827054521"/>
    <n v="-32.488258280606132"/>
    <n v="-29.667023855380055"/>
    <n v="-18.134973216901223"/>
    <n v="-1.5746719415140879E-2"/>
    <n v="-0.13127635556105835"/>
    <n v="-5.2632135619378642E-2"/>
    <n v="0"/>
    <n v="0"/>
    <n v="0"/>
    <n v="0"/>
    <n v="0"/>
    <n v="0"/>
    <n v="0"/>
  </r>
  <r>
    <x v="23"/>
    <x v="22"/>
    <s v="44766_23"/>
    <n v="202.40911319012861"/>
    <n v="477.66199794618717"/>
    <n v="474.26167143795846"/>
    <n v="345.23018412802048"/>
    <n v="0.12155118203524407"/>
    <n v="1.2057913768933028"/>
    <n v="0.38086757064066945"/>
    <n v="-9.5360228205644866"/>
    <n v="-29.567661055315288"/>
    <n v="-25.623818819901391"/>
    <n v="-14.799843542904782"/>
    <n v="-1.5532326259389165E-2"/>
    <n v="-0.13436253227684852"/>
    <n v="-5.1865180634359104E-2"/>
    <n v="0"/>
    <n v="0"/>
    <n v="0"/>
    <n v="0"/>
    <n v="0"/>
    <n v="0"/>
    <n v="0"/>
  </r>
  <r>
    <x v="23"/>
    <x v="23"/>
    <s v="44766_24"/>
    <n v="174.9690803025486"/>
    <n v="410.30879341835293"/>
    <n v="405.80917525513161"/>
    <n v="296.11433323257683"/>
    <n v="0.11000434898022968"/>
    <n v="1.0566040817322204"/>
    <n v="0.34697215395130471"/>
    <n v="-9.442031890914091"/>
    <n v="-29.595677259729111"/>
    <n v="-25.013619887517695"/>
    <n v="-14.230950779883047"/>
    <n v="-1.5731544569712118E-2"/>
    <n v="-0.14127790501761403"/>
    <n v="-5.2359903163894848E-2"/>
    <n v="0"/>
    <n v="0"/>
    <n v="0"/>
    <n v="0"/>
    <n v="0"/>
    <n v="0"/>
    <n v="0"/>
  </r>
  <r>
    <x v="24"/>
    <x v="0"/>
    <s v="44767_1"/>
    <n v="149.48162861026847"/>
    <n v="344.48809465066012"/>
    <n v="335.44756652491259"/>
    <n v="249.27030222291094"/>
    <n v="9.6033285089885775E-2"/>
    <n v="0.90805344367353324"/>
    <n v="0.30372195336914892"/>
    <n v="-10.85098835742135"/>
    <n v="-32.323423519644635"/>
    <n v="-28.149886336333953"/>
    <n v="-16.344343833784485"/>
    <n v="-1.7918394236871374E-2"/>
    <n v="-0.15416300210770847"/>
    <n v="-5.8599861113724699E-2"/>
    <n v="0"/>
    <n v="0"/>
    <n v="0"/>
    <n v="0"/>
    <n v="0"/>
    <n v="0"/>
    <n v="0"/>
  </r>
  <r>
    <x v="24"/>
    <x v="1"/>
    <s v="44767_2"/>
    <n v="130.90344234797672"/>
    <n v="295.12687410315584"/>
    <n v="283.29632403578648"/>
    <n v="214.31112234019844"/>
    <n v="8.5527891184818433E-2"/>
    <n v="0.80234897968700847"/>
    <n v="0.27232420974370164"/>
    <n v="-11.521570668823493"/>
    <n v="-34.48729347021235"/>
    <n v="-30.456650484393318"/>
    <n v="-17.369945348064871"/>
    <n v="-1.7561744304193765E-2"/>
    <n v="-0.1571432762880795"/>
    <n v="-5.7462623594019061E-2"/>
    <n v="0"/>
    <n v="0"/>
    <n v="0"/>
    <n v="0"/>
    <n v="0"/>
    <n v="0"/>
    <n v="0"/>
  </r>
  <r>
    <x v="24"/>
    <x v="2"/>
    <s v="44767_3"/>
    <n v="120.86034374711249"/>
    <n v="265.84991710289086"/>
    <n v="251.68350736751293"/>
    <n v="193.89067981872819"/>
    <n v="8.1667282403273062E-2"/>
    <n v="0.74904088677764014"/>
    <n v="0.26059658108346417"/>
    <n v="-12.600244574805583"/>
    <n v="-37.088122381590836"/>
    <n v="-32.708531341728538"/>
    <n v="-19.075882248030297"/>
    <n v="-1.9533564222333821E-2"/>
    <n v="-0.17032015589238444"/>
    <n v="-6.3259781419273631E-2"/>
    <n v="0"/>
    <n v="0"/>
    <n v="0"/>
    <n v="0"/>
    <n v="0"/>
    <n v="0"/>
    <n v="0"/>
  </r>
  <r>
    <x v="24"/>
    <x v="3"/>
    <s v="44767_4"/>
    <n v="114.98688756286244"/>
    <n v="250.26408630258038"/>
    <n v="234.16579289533007"/>
    <n v="182.99455674809769"/>
    <n v="8.1146387245437102E-2"/>
    <n v="0.72568326690003115"/>
    <n v="0.25935045802240242"/>
    <n v="-12.76246629492814"/>
    <n v="-37.141320658561185"/>
    <n v="-33.104805085492529"/>
    <n v="-19.317739848501091"/>
    <n v="-1.662683379675543E-2"/>
    <n v="-0.15933260129750615"/>
    <n v="-5.4575466333536451E-2"/>
    <n v="0"/>
    <n v="0"/>
    <n v="0"/>
    <n v="0"/>
    <n v="0"/>
    <n v="0"/>
    <n v="0"/>
  </r>
  <r>
    <x v="24"/>
    <x v="4"/>
    <s v="44767_5"/>
    <n v="112.8100617411795"/>
    <n v="243.92151469506194"/>
    <n v="227.89544988426408"/>
    <n v="178.51513155024725"/>
    <n v="8.2167767021301227E-2"/>
    <n v="0.72013693037308435"/>
    <n v="0.26203194312426653"/>
    <n v="-12.747003543699417"/>
    <n v="-37.94453786388474"/>
    <n v="-33.310992919466564"/>
    <n v="-19.33568160801385"/>
    <n v="-1.6609031537848842E-2"/>
    <n v="-0.16153560748420864"/>
    <n v="-5.4412811191342822E-2"/>
    <n v="0"/>
    <n v="0"/>
    <n v="0"/>
    <n v="0"/>
    <n v="0"/>
    <n v="0"/>
    <n v="0"/>
  </r>
  <r>
    <x v="24"/>
    <x v="5"/>
    <s v="44767_6"/>
    <n v="118.25776268146413"/>
    <n v="258.05110367234272"/>
    <n v="241.90638506328051"/>
    <n v="187.99416261439018"/>
    <n v="8.3871762028183042E-2"/>
    <n v="0.74774862538517117"/>
    <n v="0.26705718205142531"/>
    <n v="-11.485077777558585"/>
    <n v="-35.283747995540011"/>
    <n v="-31.335191875008189"/>
    <n v="-17.372371111187913"/>
    <n v="-1.5175396614755771E-2"/>
    <n v="-0.15275915378105676"/>
    <n v="-5.0186645739901732E-2"/>
    <n v="0"/>
    <n v="0"/>
    <n v="0"/>
    <n v="0"/>
    <n v="0"/>
    <n v="0"/>
    <n v="0"/>
  </r>
  <r>
    <x v="24"/>
    <x v="6"/>
    <s v="44767_7"/>
    <n v="146.02518234544615"/>
    <n v="324.00252545080394"/>
    <n v="307.51194287152816"/>
    <n v="236.21780809850807"/>
    <n v="9.4557184608184339E-2"/>
    <n v="0.88138450080920527"/>
    <n v="0.29908180813801022"/>
    <n v="-22.206907427855505"/>
    <n v="-55.906068374664812"/>
    <n v="-54.803808098621701"/>
    <n v="-37.478664538119148"/>
    <n v="-1.5411073692989065E-2"/>
    <n v="-0.15893399759455251"/>
    <n v="-5.1199033855717349E-2"/>
    <n v="0"/>
    <n v="0"/>
    <n v="0"/>
    <n v="0"/>
    <n v="0"/>
    <n v="0"/>
    <n v="0"/>
  </r>
  <r>
    <x v="24"/>
    <x v="7"/>
    <s v="44767_8"/>
    <n v="180.73152290770543"/>
    <n v="401.3744132375308"/>
    <n v="376.48150151334426"/>
    <n v="292.24546661029677"/>
    <n v="0.10040972927840909"/>
    <n v="1.021130844917941"/>
    <n v="0.31655729783271164"/>
    <n v="-29.207234481762193"/>
    <n v="-66.191005018238485"/>
    <n v="-64.642313557124012"/>
    <n v="-50.526848619439868"/>
    <n v="-1.5928903479367963E-2"/>
    <n v="-0.14574221664285528"/>
    <n v="-5.2762216821587271E-2"/>
    <n v="0"/>
    <n v="0"/>
    <n v="0"/>
    <n v="0"/>
    <n v="0"/>
    <n v="0"/>
    <n v="0"/>
  </r>
  <r>
    <x v="24"/>
    <x v="8"/>
    <s v="44767_9"/>
    <n v="201.36895399864133"/>
    <n v="450.44870980777517"/>
    <n v="417.22875255473213"/>
    <n v="325.29319052307682"/>
    <n v="0.10892896175876959"/>
    <n v="1.1424658771903717"/>
    <n v="0.34352390460413446"/>
    <n v="-23.293729235583484"/>
    <n v="-49.822955449717213"/>
    <n v="-51.657423586324583"/>
    <n v="-42.506145518476771"/>
    <n v="-2.0186523975049657E-3"/>
    <n v="-3.7732827212921295E-2"/>
    <n v="-1.3013775729492931E-2"/>
    <n v="0"/>
    <n v="0"/>
    <n v="0"/>
    <n v="0"/>
    <n v="0"/>
    <n v="0"/>
    <n v="0"/>
  </r>
  <r>
    <x v="24"/>
    <x v="9"/>
    <s v="44767_10"/>
    <n v="226.29709327498051"/>
    <n v="506.90783741000627"/>
    <n v="470.06521944156839"/>
    <n v="366.01544018085565"/>
    <n v="0.12410109838956455"/>
    <n v="1.3067235401254811"/>
    <n v="0.38826520398316894"/>
    <n v="-16.986185362594405"/>
    <n v="-32.954313364614649"/>
    <n v="-36.207307338347654"/>
    <n v="-32.110859682970414"/>
    <n v="1.9507490046824116E-2"/>
    <n v="9.0315302053927016E-2"/>
    <n v="4.896658500245725E-2"/>
    <n v="0"/>
    <n v="0"/>
    <n v="0"/>
    <n v="0"/>
    <n v="0"/>
    <n v="0"/>
    <n v="0"/>
  </r>
  <r>
    <x v="24"/>
    <x v="10"/>
    <s v="44767_11"/>
    <n v="239.10659426240437"/>
    <n v="533.38182380754859"/>
    <n v="495.92315746227001"/>
    <n v="385.52120315641304"/>
    <n v="0.14175864976095656"/>
    <n v="1.42097814902249"/>
    <n v="0.43846136706791505"/>
    <n v="-12.545629632917393"/>
    <n v="-24.281057170996029"/>
    <n v="-28.176264911404253"/>
    <n v="-25.608685077904436"/>
    <n v="4.2775702734066702E-2"/>
    <n v="0.19641516503637671"/>
    <n v="0.11641960791599956"/>
    <n v="0"/>
    <n v="0"/>
    <n v="0"/>
    <n v="0"/>
    <n v="0.11352996279920734"/>
    <n v="0"/>
    <n v="0.22303902507676207"/>
  </r>
  <r>
    <x v="24"/>
    <x v="11"/>
    <s v="44767_12"/>
    <n v="241.2453489424424"/>
    <n v="544.4568895889937"/>
    <n v="506.7888983682904"/>
    <n v="389.35020858216018"/>
    <n v="0.13209712103986124"/>
    <n v="1.4464974872585254"/>
    <n v="0.41124680439540584"/>
    <n v="-10.603436908948559"/>
    <n v="-20.463009290045001"/>
    <n v="-24.553403499742156"/>
    <n v="-23.127504238285237"/>
    <n v="2.1929608456513972E-2"/>
    <n v="0.12059666722718626"/>
    <n v="5.6833359339144997E-2"/>
    <n v="0"/>
    <n v="0"/>
    <n v="0"/>
    <n v="0"/>
    <n v="0"/>
    <n v="0"/>
    <n v="0"/>
  </r>
  <r>
    <x v="24"/>
    <x v="12"/>
    <s v="44767_13"/>
    <n v="242.65119798520763"/>
    <n v="547.68934442895443"/>
    <n v="509.25574232002003"/>
    <n v="391.94963811224932"/>
    <n v="0.121990180207212"/>
    <n v="1.4257995178642318"/>
    <n v="0.3816120119411327"/>
    <n v="-9.5202331389678854"/>
    <n v="-20.208825999493314"/>
    <n v="-24.126719846738094"/>
    <n v="-22.139020062619061"/>
    <n v="2.3340189110326127E-2"/>
    <n v="0.13144684733364292"/>
    <n v="6.0483021653020698E-2"/>
    <n v="0"/>
    <n v="0"/>
    <n v="0"/>
    <n v="0"/>
    <n v="0"/>
    <n v="0"/>
    <n v="0"/>
  </r>
  <r>
    <x v="24"/>
    <x v="13"/>
    <s v="44767_14"/>
    <n v="238.71385642616931"/>
    <n v="533.7888905692306"/>
    <n v="496.92764244448989"/>
    <n v="386.93402390631763"/>
    <n v="0.11586194256071654"/>
    <n v="1.3410667253213731"/>
    <n v="0.36421412410078924"/>
    <n v="-10.176095022301638"/>
    <n v="-24.585926124611632"/>
    <n v="-28.123173523416426"/>
    <n v="-23.521893845941051"/>
    <n v="2.1069817931003581E-2"/>
    <n v="0.10319946794181704"/>
    <n v="5.5491222463870948E-2"/>
    <n v="0"/>
    <n v="0"/>
    <n v="0"/>
    <n v="0"/>
    <n v="0"/>
    <n v="0"/>
    <n v="0"/>
  </r>
  <r>
    <x v="24"/>
    <x v="14"/>
    <s v="44767_15"/>
    <n v="234.43849464839397"/>
    <n v="524.81415020027555"/>
    <n v="489.19575175594787"/>
    <n v="380.15026096343433"/>
    <n v="0.1182251089809947"/>
    <n v="1.3211395253680744"/>
    <n v="0.37401308397485933"/>
    <n v="-10.68772843819313"/>
    <n v="-24.075301909719052"/>
    <n v="-26.857470537333885"/>
    <n v="-23.670427807045318"/>
    <n v="2.5315485458968556E-2"/>
    <n v="0.13494937164111423"/>
    <n v="7.0311970032230164E-2"/>
    <n v="0"/>
    <n v="0"/>
    <n v="0"/>
    <n v="0"/>
    <n v="1.2969479877743283E-2"/>
    <n v="0"/>
    <n v="0"/>
  </r>
  <r>
    <x v="24"/>
    <x v="15"/>
    <s v="44767_16"/>
    <n v="230.12516926835099"/>
    <n v="518.87279671562305"/>
    <n v="483.85317131081428"/>
    <n v="374.11678273263414"/>
    <n v="0.13410139088781503"/>
    <n v="1.4035007829696484"/>
    <n v="0.41400685654604191"/>
    <n v="-12.058830182274914"/>
    <n v="-26.682120844464027"/>
    <n v="-29.006676260997011"/>
    <n v="-26.012780545142483"/>
    <n v="4.1765044972674858E-2"/>
    <n v="0.21094062462489097"/>
    <n v="0.11390825811668073"/>
    <n v="0"/>
    <n v="0"/>
    <n v="0"/>
    <n v="0"/>
    <n v="0.12557041521979787"/>
    <n v="0"/>
    <n v="0.24151386917321524"/>
  </r>
  <r>
    <x v="24"/>
    <x v="16"/>
    <s v="44767_17"/>
    <n v="225.35200023792541"/>
    <n v="509.76223622805531"/>
    <n v="476.78510659596247"/>
    <n v="366.96483212662355"/>
    <n v="0.11939068047601926"/>
    <n v="1.3052623480039107"/>
    <n v="0.37192120078630209"/>
    <n v="-14.366843081102717"/>
    <n v="-31.338275408427663"/>
    <n v="-33.290428195120136"/>
    <n v="-29.268385730456"/>
    <n v="1.8256820993767867E-2"/>
    <n v="0.10908458961079313"/>
    <n v="4.8925986963984369E-2"/>
    <n v="0"/>
    <n v="0"/>
    <n v="0"/>
    <n v="0"/>
    <n v="0"/>
    <n v="0"/>
    <n v="0"/>
  </r>
  <r>
    <x v="24"/>
    <x v="17"/>
    <s v="44767_18"/>
    <n v="223.27332566477827"/>
    <n v="500.95258150832382"/>
    <n v="471.43834184323276"/>
    <n v="364.42687234384641"/>
    <n v="0.11038488184064027"/>
    <n v="1.1792085488623194"/>
    <n v="0.34841007663202284"/>
    <n v="-18.118728721672706"/>
    <n v="-42.571586921880147"/>
    <n v="-44.096234928073606"/>
    <n v="-34.982547198758951"/>
    <n v="-6.6007122205812572E-4"/>
    <n v="-8.8110561918452526E-3"/>
    <n v="-7.0349000608647362E-3"/>
    <n v="0"/>
    <n v="0"/>
    <n v="0"/>
    <n v="0"/>
    <n v="0"/>
    <n v="0"/>
    <n v="0"/>
  </r>
  <r>
    <x v="24"/>
    <x v="18"/>
    <s v="44767_19"/>
    <n v="241.15057003413546"/>
    <n v="542.13802945810789"/>
    <n v="521.83242348547049"/>
    <n v="399.49876644705512"/>
    <n v="0.13318259836649574"/>
    <n v="1.3231321651279837"/>
    <n v="0.41564527904869952"/>
    <n v="-21.985363738243347"/>
    <n v="-51.627894787707802"/>
    <n v="-49.4685873805536"/>
    <n v="-39.671857881429595"/>
    <n v="-1.6794557492040754E-2"/>
    <n v="-0.12035991913911097"/>
    <n v="-5.5611149546116109E-2"/>
    <n v="0"/>
    <n v="0"/>
    <n v="0"/>
    <n v="0"/>
    <n v="0"/>
    <n v="0"/>
    <n v="0"/>
  </r>
  <r>
    <x v="24"/>
    <x v="19"/>
    <s v="44767_20"/>
    <n v="251.93015688224412"/>
    <n v="575.58873204865336"/>
    <n v="560.83214574194051"/>
    <n v="422.96681473336685"/>
    <n v="0.13973897458715043"/>
    <n v="1.4096706012032572"/>
    <n v="0.43496482594155184"/>
    <n v="-25.05555002586032"/>
    <n v="-58.395139871307968"/>
    <n v="-53.671069491199852"/>
    <n v="-44.638209911483862"/>
    <n v="-1.9123871427727871E-2"/>
    <n v="-0.14388560882295215"/>
    <n v="-6.2245736258553758E-2"/>
    <n v="0"/>
    <n v="0"/>
    <n v="0"/>
    <n v="0"/>
    <n v="0"/>
    <n v="0"/>
    <n v="0"/>
  </r>
  <r>
    <x v="24"/>
    <x v="20"/>
    <s v="44767_21"/>
    <n v="250.53251256675887"/>
    <n v="578.33294689133618"/>
    <n v="568.63950394095957"/>
    <n v="424.18482636236695"/>
    <n v="0.13749432948795032"/>
    <n v="1.3792404616234704"/>
    <n v="0.42781414892636932"/>
    <n v="-25.003858654976376"/>
    <n v="-60.389134770754929"/>
    <n v="-55.481214812777175"/>
    <n v="-46.053066777381659"/>
    <n v="-2.2330179596289967E-2"/>
    <n v="-0.16296777802376597"/>
    <n v="-7.1479997459795594E-2"/>
    <n v="0"/>
    <n v="0"/>
    <n v="0"/>
    <n v="0"/>
    <n v="0"/>
    <n v="0"/>
    <n v="0"/>
  </r>
  <r>
    <x v="24"/>
    <x v="21"/>
    <s v="44767_22"/>
    <n v="237.63970917052117"/>
    <n v="556.60586211106875"/>
    <n v="550.73651994352326"/>
    <n v="406.62687820077537"/>
    <n v="0.13672021542342794"/>
    <n v="1.3816979332065487"/>
    <n v="0.42510857010371866"/>
    <n v="-27.791949640343962"/>
    <n v="-66.319121097365382"/>
    <n v="-60.440963755482919"/>
    <n v="-50.884010806129254"/>
    <n v="-2.1325322355769189E-2"/>
    <n v="-0.15796216847312647"/>
    <n v="-6.8703473038270416E-2"/>
    <n v="0"/>
    <n v="0"/>
    <n v="0"/>
    <n v="0"/>
    <n v="0"/>
    <n v="0"/>
    <n v="0"/>
  </r>
  <r>
    <x v="24"/>
    <x v="22"/>
    <s v="44767_23"/>
    <n v="214.94862457024223"/>
    <n v="509.80103390151578"/>
    <n v="504.87968409764164"/>
    <n v="369.59579450206263"/>
    <n v="0.12166019294297087"/>
    <n v="1.3124266312149331"/>
    <n v="0.38093610358945484"/>
    <n v="-31.039394866803487"/>
    <n v="-72.350658102956487"/>
    <n v="-65.80538575552437"/>
    <n v="-56.242602657507256"/>
    <n v="-2.0189917278882787E-2"/>
    <n v="-0.14037516634643127"/>
    <n v="-6.5350319783876495E-2"/>
    <n v="0"/>
    <n v="0"/>
    <n v="0"/>
    <n v="0"/>
    <n v="0"/>
    <n v="0"/>
    <n v="0"/>
  </r>
  <r>
    <x v="24"/>
    <x v="23"/>
    <s v="44767_24"/>
    <n v="188.9948759075584"/>
    <n v="440.02000234297645"/>
    <n v="433.78236159126413"/>
    <n v="317.71170549640237"/>
    <n v="0.11212135227440398"/>
    <n v="1.1762696756508544"/>
    <n v="0.35193037804946065"/>
    <n v="-31.34768689269033"/>
    <n v="-71.750584664563434"/>
    <n v="-65.374475825405355"/>
    <n v="-56.176342355237111"/>
    <n v="-1.8433068404582763E-2"/>
    <n v="-0.13372661998812488"/>
    <n v="-6.0116648388519975E-2"/>
    <n v="0"/>
    <n v="0"/>
    <n v="0"/>
    <n v="0"/>
    <n v="0"/>
    <n v="0"/>
    <n v="0"/>
  </r>
  <r>
    <x v="25"/>
    <x v="0"/>
    <s v="44768_1"/>
    <n v="160.39632842016036"/>
    <n v="368.27437430119414"/>
    <n v="357.96247475582476"/>
    <n v="264.88752436230385"/>
    <n v="9.9682894910582756E-2"/>
    <n v="1.0452751522187922"/>
    <n v="0.31486558171561374"/>
    <n v="-26.013546241580087"/>
    <n v="-58.696244557452651"/>
    <n v="-51.152477768651522"/>
    <n v="-42.980063637329721"/>
    <n v="-1.9234306239102463E-2"/>
    <n v="-0.13369050143348221"/>
    <n v="-6.2164219494753481E-2"/>
    <n v="0"/>
    <n v="0"/>
    <n v="0"/>
    <n v="0"/>
    <n v="0"/>
    <n v="0"/>
    <n v="0"/>
  </r>
  <r>
    <x v="25"/>
    <x v="1"/>
    <s v="44768_2"/>
    <n v="139.77698116525517"/>
    <n v="314.29221548313348"/>
    <n v="299.73194000621436"/>
    <n v="226.41173576336107"/>
    <n v="9.1669032532910588E-2"/>
    <n v="0.92655722505904758"/>
    <n v="0.28981283437263716"/>
    <n v="-23.055058739579465"/>
    <n v="-55.454136905842482"/>
    <n v="-49.986842370377211"/>
    <n v="-38.583209743519802"/>
    <n v="-1.8576473766273614E-2"/>
    <n v="-0.14434252462641342"/>
    <n v="-6.0149726956713848E-2"/>
    <n v="0"/>
    <n v="0"/>
    <n v="0"/>
    <n v="0"/>
    <n v="0"/>
    <n v="0"/>
    <n v="0"/>
  </r>
  <r>
    <x v="25"/>
    <x v="2"/>
    <s v="44768_3"/>
    <n v="128.65196818235313"/>
    <n v="283.27965024563576"/>
    <n v="264.40933298310887"/>
    <n v="204.82011563356522"/>
    <n v="8.7610546421460614E-2"/>
    <n v="0.86213794957906187"/>
    <n v="0.27751564929700123"/>
    <n v="-23.82379154492056"/>
    <n v="-57.98610409624996"/>
    <n v="-53.097125212155369"/>
    <n v="-40.082808232935349"/>
    <n v="-1.8631744426674413E-2"/>
    <n v="-0.15198990586643088"/>
    <n v="-6.028016364831186E-2"/>
    <n v="0"/>
    <n v="0"/>
    <n v="0"/>
    <n v="0"/>
    <n v="0"/>
    <n v="0"/>
    <n v="0"/>
  </r>
  <r>
    <x v="25"/>
    <x v="3"/>
    <s v="44768_4"/>
    <n v="124.03403087347928"/>
    <n v="270.86180630244064"/>
    <n v="252.11950367283663"/>
    <n v="196.29471079394571"/>
    <n v="8.6019414838815547E-2"/>
    <n v="0.83737396535323705"/>
    <n v="0.27292605468521675"/>
    <n v="-23.16035888617737"/>
    <n v="-56.371204194336116"/>
    <n v="-51.491174447000169"/>
    <n v="-38.835123561548912"/>
    <n v="-1.8460671861263545E-2"/>
    <n v="-0.14978656891778475"/>
    <n v="-5.9831686167206792E-2"/>
    <n v="0"/>
    <n v="0"/>
    <n v="0"/>
    <n v="0"/>
    <n v="0"/>
    <n v="0"/>
    <n v="0"/>
  </r>
  <r>
    <x v="25"/>
    <x v="4"/>
    <s v="44768_5"/>
    <n v="121.66028834287401"/>
    <n v="265.33181547503534"/>
    <n v="246.00684532557122"/>
    <n v="192.03981339739241"/>
    <n v="8.4236459938247937E-2"/>
    <n v="0.82819922952958702"/>
    <n v="0.26761100135000793"/>
    <n v="-23.899526373254982"/>
    <n v="-57.654737334539149"/>
    <n v="-52.277070555247995"/>
    <n v="-39.649471027528598"/>
    <n v="-2.08142429292245E-2"/>
    <n v="-0.16107938801564223"/>
    <n v="-6.6937010396314375E-2"/>
    <n v="0"/>
    <n v="0"/>
    <n v="0"/>
    <n v="0"/>
    <n v="0"/>
    <n v="0"/>
    <n v="0"/>
  </r>
  <r>
    <x v="25"/>
    <x v="5"/>
    <s v="44768_6"/>
    <n v="125.837657806905"/>
    <n v="279.57190866694748"/>
    <n v="259.40414554183002"/>
    <n v="200.63252412691196"/>
    <n v="8.9277708414027629E-2"/>
    <n v="0.82659477846067786"/>
    <n v="0.28229851278063894"/>
    <n v="-24.145001567299893"/>
    <n v="-56.443197319363534"/>
    <n v="-51.82449214313241"/>
    <n v="-38.914312927160005"/>
    <n v="-2.0169486770279951E-2"/>
    <n v="-0.16617684633650912"/>
    <n v="-6.5118660769367759E-2"/>
    <n v="0"/>
    <n v="0"/>
    <n v="0"/>
    <n v="0"/>
    <n v="0"/>
    <n v="0"/>
    <n v="0"/>
  </r>
  <r>
    <x v="25"/>
    <x v="6"/>
    <s v="44768_7"/>
    <n v="155.8392299888886"/>
    <n v="349.21949993352536"/>
    <n v="327.21531695039835"/>
    <n v="251.52787450864906"/>
    <n v="9.8760388927905424E-2"/>
    <n v="0.95747399857555238"/>
    <n v="0.31115583182597401"/>
    <n v="-30.222821421956489"/>
    <n v="-65.996345997777098"/>
    <n v="-63.19779859307512"/>
    <n v="-49.53739536242081"/>
    <n v="-2.2465728715884242E-2"/>
    <n v="-0.18267782472015009"/>
    <n v="-7.200355367311953E-2"/>
    <n v="0"/>
    <n v="0"/>
    <n v="0"/>
    <n v="0"/>
    <n v="0"/>
    <n v="0"/>
    <n v="0"/>
  </r>
  <r>
    <x v="25"/>
    <x v="7"/>
    <s v="44768_8"/>
    <n v="190.6391788431464"/>
    <n v="427.0004381008531"/>
    <n v="398.70185709788535"/>
    <n v="309.20642961915365"/>
    <n v="0.1041930482987334"/>
    <n v="1.09500775152097"/>
    <n v="0.32816453209887519"/>
    <n v="-28.494253183872598"/>
    <n v="-67.123544345660861"/>
    <n v="-68.136962275495264"/>
    <n v="-52.395776398262861"/>
    <n v="-2.111846723324854E-2"/>
    <n v="-0.15559471814165057"/>
    <n v="-6.8136179984402134E-2"/>
    <n v="0"/>
    <n v="0"/>
    <n v="0"/>
    <n v="0"/>
    <n v="0"/>
    <n v="0"/>
    <n v="0"/>
  </r>
  <r>
    <x v="25"/>
    <x v="8"/>
    <s v="44768_9"/>
    <n v="209.90408986187865"/>
    <n v="473.6272306520263"/>
    <n v="438.47660070139966"/>
    <n v="339.38503964110942"/>
    <n v="0.11823272640009519"/>
    <n v="1.268429707969285"/>
    <n v="0.36964826582092514"/>
    <n v="-21.361820708709573"/>
    <n v="-49.419897835296716"/>
    <n v="-53.397058429205757"/>
    <n v="-42.034330545488736"/>
    <n v="-6.5556386402011876E-4"/>
    <n v="-1.9577133969137791E-2"/>
    <n v="-9.1659039404270518E-3"/>
    <n v="0"/>
    <n v="0"/>
    <n v="0"/>
    <n v="0"/>
    <n v="0"/>
    <n v="0"/>
    <n v="0"/>
  </r>
  <r>
    <x v="25"/>
    <x v="9"/>
    <s v="44768_10"/>
    <n v="224.15034040332733"/>
    <n v="511.22099187554528"/>
    <n v="470.2192125878924"/>
    <n v="364.85524848682087"/>
    <n v="0.13576801629354673"/>
    <n v="1.4601446295672209"/>
    <n v="0.42107364204194242"/>
    <n v="-18.067026742895738"/>
    <n v="-35.865201353741639"/>
    <n v="-40.893949261894029"/>
    <n v="-34.959681142709861"/>
    <n v="2.1354827006849347E-2"/>
    <n v="0.11784912981657784"/>
    <n v="5.4787635730872225E-2"/>
    <n v="0"/>
    <n v="0"/>
    <n v="0"/>
    <n v="0"/>
    <n v="0"/>
    <n v="0"/>
    <n v="0"/>
  </r>
  <r>
    <x v="25"/>
    <x v="10"/>
    <s v="44768_11"/>
    <n v="227.286473157416"/>
    <n v="517.42090959965731"/>
    <n v="477.45539993236457"/>
    <n v="369.85274215514397"/>
    <n v="0.13900122370053791"/>
    <n v="1.4877890567894627"/>
    <n v="0.42941383390940424"/>
    <n v="-16.241475381006254"/>
    <n v="-31.030622029332363"/>
    <n v="-35.713898366135204"/>
    <n v="-31.77517354660171"/>
    <n v="2.7658195777010154E-2"/>
    <n v="0.15787459650417199"/>
    <n v="7.3135244443845102E-2"/>
    <n v="0"/>
    <n v="0"/>
    <n v="0"/>
    <n v="0"/>
    <n v="0"/>
    <n v="0"/>
    <n v="0"/>
  </r>
  <r>
    <x v="25"/>
    <x v="11"/>
    <s v="44768_12"/>
    <n v="225.68485762382247"/>
    <n v="510.81101934069693"/>
    <n v="470.95998961900847"/>
    <n v="365.80151148310387"/>
    <n v="0.1318093492242515"/>
    <n v="1.4415693819145436"/>
    <n v="0.41551576195732104"/>
    <n v="-14.73841306827601"/>
    <n v="-28.325762434887789"/>
    <n v="-33.835887479585182"/>
    <n v="-29.705199115171737"/>
    <n v="2.1047122833578742E-2"/>
    <n v="0.14233273768681301"/>
    <n v="5.9471196769299524E-2"/>
    <n v="0"/>
    <n v="0"/>
    <n v="0"/>
    <n v="0"/>
    <n v="0"/>
    <n v="0"/>
    <n v="0"/>
  </r>
  <r>
    <x v="25"/>
    <x v="12"/>
    <s v="44768_13"/>
    <n v="220.99690531072903"/>
    <n v="484.03687503097336"/>
    <n v="449.09714591342623"/>
    <n v="356.03293302813518"/>
    <n v="0.11901404185042994"/>
    <n v="1.3453106921702711"/>
    <n v="0.37260935932563743"/>
    <n v="-14.324642411428794"/>
    <n v="-28.62051565963192"/>
    <n v="-34.253524625103012"/>
    <n v="-29.338406473627597"/>
    <n v="2.0334778034501455E-2"/>
    <n v="0.13575412306864221"/>
    <n v="5.2346356747844706E-2"/>
    <n v="0"/>
    <n v="0"/>
    <n v="0"/>
    <n v="0"/>
    <n v="0"/>
    <n v="0"/>
    <n v="0"/>
  </r>
  <r>
    <x v="25"/>
    <x v="13"/>
    <s v="44768_14"/>
    <n v="217.36021055277124"/>
    <n v="474.06679961677321"/>
    <n v="442.42550856905302"/>
    <n v="351.3171450529282"/>
    <n v="0.11467187371266288"/>
    <n v="1.2927062734753678"/>
    <n v="0.35961148978299773"/>
    <n v="-15.043380656151886"/>
    <n v="-32.8127994016779"/>
    <n v="-37.746868701421924"/>
    <n v="-30.859937777602319"/>
    <n v="1.9132747369886134E-2"/>
    <n v="0.11311642137140929"/>
    <n v="4.8983875072918695E-2"/>
    <n v="0"/>
    <n v="0"/>
    <n v="0"/>
    <n v="0"/>
    <n v="0"/>
    <n v="0"/>
    <n v="0"/>
  </r>
  <r>
    <x v="25"/>
    <x v="14"/>
    <s v="44768_15"/>
    <n v="211.21886402493993"/>
    <n v="465.2061589804552"/>
    <n v="435.38466937481797"/>
    <n v="342.70614399781272"/>
    <n v="0.12651135027242391"/>
    <n v="1.3278469674530808"/>
    <n v="0.39539445393892358"/>
    <n v="-15.880164039970939"/>
    <n v="-32.433429149407615"/>
    <n v="-37.139498083270247"/>
    <n v="-32.147840786311257"/>
    <n v="2.2345394677453004E-2"/>
    <n v="0.13647919542872272"/>
    <n v="6.2058184013750725E-2"/>
    <n v="0"/>
    <n v="0"/>
    <n v="0"/>
    <n v="0"/>
    <n v="0"/>
    <n v="0"/>
    <n v="0"/>
  </r>
  <r>
    <x v="25"/>
    <x v="15"/>
    <s v="44768_16"/>
    <n v="205.0394823854939"/>
    <n v="454.64213250759303"/>
    <n v="425.43710685110864"/>
    <n v="332.85147507315673"/>
    <n v="0.13858784124808265"/>
    <n v="1.3627435057456119"/>
    <n v="0.42940567580753847"/>
    <n v="-16.619969331776669"/>
    <n v="-32.538639080277761"/>
    <n v="-36.317495863139442"/>
    <n v="-32.906072691683356"/>
    <n v="4.4494148110620642E-2"/>
    <n v="0.22731776464505457"/>
    <n v="0.12261659839827102"/>
    <n v="0"/>
    <n v="0"/>
    <n v="0"/>
    <n v="0"/>
    <n v="0.14839038433702928"/>
    <n v="0"/>
    <n v="0.28521413657023048"/>
  </r>
  <r>
    <x v="25"/>
    <x v="16"/>
    <s v="44768_17"/>
    <n v="201.76707687631125"/>
    <n v="448.36584837531046"/>
    <n v="420.85016887096026"/>
    <n v="327.91056601726967"/>
    <n v="0.1251813727084892"/>
    <n v="1.277975673203668"/>
    <n v="0.39058990181976722"/>
    <n v="-13.299287331635465"/>
    <n v="-27.980681859765038"/>
    <n v="-31.512187990779214"/>
    <n v="-27.238088618989345"/>
    <n v="2.1849368310535976E-2"/>
    <n v="0.13604962471855694"/>
    <n v="5.6582994548128228E-2"/>
    <n v="0"/>
    <n v="0"/>
    <n v="0"/>
    <n v="0"/>
    <n v="0"/>
    <n v="0"/>
    <n v="0"/>
  </r>
  <r>
    <x v="25"/>
    <x v="17"/>
    <s v="44768_18"/>
    <n v="204.24037510462801"/>
    <n v="448.15558091193861"/>
    <n v="425.20256645692064"/>
    <n v="332.97227283484938"/>
    <n v="0.10588416243664762"/>
    <n v="1.0920166791343544"/>
    <n v="0.33562199783576635"/>
    <n v="-17.268913193248046"/>
    <n v="-39.547651134097265"/>
    <n v="-41.651203736114653"/>
    <n v="-32.679410092436569"/>
    <n v="7.1017024322858374E-4"/>
    <n v="-5.6801776076201961E-3"/>
    <n v="-4.679277415637755E-3"/>
    <n v="0"/>
    <n v="0"/>
    <n v="0"/>
    <n v="0"/>
    <n v="0"/>
    <n v="0"/>
    <n v="0"/>
  </r>
  <r>
    <x v="25"/>
    <x v="18"/>
    <s v="44768_19"/>
    <n v="229.94911071964131"/>
    <n v="504.52113231227918"/>
    <n v="489.41792666410254"/>
    <n v="379.81361752250996"/>
    <n v="0.12508438001702155"/>
    <n v="1.2413468033275759"/>
    <n v="0.39294148107875421"/>
    <n v="-20.254641618963579"/>
    <n v="-46.836538561879905"/>
    <n v="-45.808582805881024"/>
    <n v="-36.168148818718585"/>
    <n v="-1.6343324383927535E-2"/>
    <n v="-0.11367292932115763"/>
    <n v="-5.4513259840347605E-2"/>
    <n v="0"/>
    <n v="0"/>
    <n v="0"/>
    <n v="0"/>
    <n v="0"/>
    <n v="0"/>
    <n v="0"/>
  </r>
  <r>
    <x v="25"/>
    <x v="19"/>
    <s v="44768_20"/>
    <n v="246.5272335516417"/>
    <n v="562.76795960134064"/>
    <n v="548.39069232963243"/>
    <n v="413.78655744293161"/>
    <n v="0.1405078462294429"/>
    <n v="1.3994605398186151"/>
    <n v="0.43812442362876181"/>
    <n v="-20.509991733180254"/>
    <n v="-47.770963216836549"/>
    <n v="-44.57812855108083"/>
    <n v="-36.119623649694567"/>
    <n v="-1.7740422148290403E-2"/>
    <n v="-0.13001299154568011"/>
    <n v="-5.8504517579009076E-2"/>
    <n v="0"/>
    <n v="0"/>
    <n v="0"/>
    <n v="0"/>
    <n v="0"/>
    <n v="0"/>
    <n v="0"/>
  </r>
  <r>
    <x v="25"/>
    <x v="20"/>
    <s v="44768_21"/>
    <n v="245.17182611058107"/>
    <n v="565.06037587435094"/>
    <n v="552.80521702936755"/>
    <n v="414.45566917877915"/>
    <n v="0.13973980827141089"/>
    <n v="1.4150875945929253"/>
    <n v="0.43561138051434523"/>
    <n v="-17.521975212736763"/>
    <n v="-36.424205578778135"/>
    <n v="-33.878665877686636"/>
    <n v="-29.154179201393283"/>
    <n v="-1.9270105163293846E-2"/>
    <n v="-0.13626786297753157"/>
    <n v="-6.2863976565704013E-2"/>
    <n v="0"/>
    <n v="0"/>
    <n v="0"/>
    <n v="0"/>
    <n v="0"/>
    <n v="0"/>
    <n v="0"/>
  </r>
  <r>
    <x v="25"/>
    <x v="21"/>
    <s v="44768_22"/>
    <n v="237.50499872414389"/>
    <n v="553.72831156915686"/>
    <n v="542.9792185448739"/>
    <n v="403.69194602752447"/>
    <n v="0.13640990241754891"/>
    <n v="1.3881917258042329"/>
    <n v="0.42555079312824817"/>
    <n v="-16.499452891532549"/>
    <n v="-33.104388459401598"/>
    <n v="-29.759216021749182"/>
    <n v="-27.707752215280479"/>
    <n v="-1.7489421289565998E-2"/>
    <n v="-0.12172828139584897"/>
    <n v="-5.773466207192799E-2"/>
    <n v="0"/>
    <n v="0"/>
    <n v="0"/>
    <n v="0"/>
    <n v="0"/>
    <n v="0"/>
    <n v="0"/>
  </r>
  <r>
    <x v="25"/>
    <x v="22"/>
    <s v="44768_23"/>
    <n v="215.33942121203995"/>
    <n v="506.59235173036711"/>
    <n v="497.04196236291779"/>
    <n v="366.36931628150739"/>
    <n v="0.12353513308584627"/>
    <n v="1.2749305436681564"/>
    <n v="0.38802433946371406"/>
    <n v="-17.334157661572213"/>
    <n v="-36.367988858095238"/>
    <n v="-32.445506384307734"/>
    <n v="-28.771946863603063"/>
    <n v="-1.9043578075447092E-2"/>
    <n v="-0.1326698328388437"/>
    <n v="-6.2121238952304848E-2"/>
    <n v="0"/>
    <n v="0"/>
    <n v="0"/>
    <n v="0"/>
    <n v="0"/>
    <n v="0"/>
    <n v="0"/>
  </r>
  <r>
    <x v="25"/>
    <x v="23"/>
    <s v="44768_24"/>
    <n v="186.21178438908814"/>
    <n v="436.93976734893209"/>
    <n v="427.64342261015696"/>
    <n v="314.64497317967181"/>
    <n v="0.11530464013661208"/>
    <n v="1.1513321264472931"/>
    <n v="0.36274066346035294"/>
    <n v="-17.070788863545314"/>
    <n v="-37.318950188191039"/>
    <n v="-32.948143352149714"/>
    <n v="-27.013598939403771"/>
    <n v="-1.6156805598599586E-2"/>
    <n v="-0.12496442443783555"/>
    <n v="-5.3638769228786409E-2"/>
    <n v="0"/>
    <n v="0"/>
    <n v="0"/>
    <n v="0"/>
    <n v="0"/>
    <n v="0"/>
    <n v="0"/>
  </r>
  <r>
    <x v="26"/>
    <x v="0"/>
    <s v="44769_1"/>
    <n v="157.59856701571837"/>
    <n v="364.5548629106417"/>
    <n v="352.61960320494006"/>
    <n v="262.63117291981905"/>
    <n v="0.10424480624683795"/>
    <n v="0.99831413669770253"/>
    <n v="0.32835822193610531"/>
    <n v="-19.046858801621411"/>
    <n v="-40.916651461906312"/>
    <n v="-36.955869442590107"/>
    <n v="-30.029982814233307"/>
    <n v="-1.6071038486187933E-2"/>
    <n v="-0.12745766933999073"/>
    <n v="-5.3234884072477125E-2"/>
    <n v="0"/>
    <n v="0"/>
    <n v="0"/>
    <n v="0"/>
    <n v="0"/>
    <n v="0"/>
    <n v="0"/>
  </r>
  <r>
    <x v="26"/>
    <x v="1"/>
    <s v="44769_2"/>
    <n v="137.41747980272891"/>
    <n v="312.41775537511853"/>
    <n v="296.21206611863346"/>
    <n v="223.82262170594956"/>
    <n v="9.2892235906337536E-2"/>
    <n v="0.88327356833964621"/>
    <n v="0.29425068582973335"/>
    <n v="-19.638669995444577"/>
    <n v="-42.245541415254245"/>
    <n v="-37.065021718837862"/>
    <n v="-29.823912813981757"/>
    <n v="-1.6286183237399571E-2"/>
    <n v="-0.13400507522177177"/>
    <n v="-5.3669771579767982E-2"/>
    <n v="0"/>
    <n v="0"/>
    <n v="0"/>
    <n v="0"/>
    <n v="0"/>
    <n v="0"/>
    <n v="0"/>
  </r>
  <r>
    <x v="26"/>
    <x v="2"/>
    <s v="44769_3"/>
    <n v="126.63502743510459"/>
    <n v="282.47003738676381"/>
    <n v="265.6569511753101"/>
    <n v="202.7906631244611"/>
    <n v="8.8601907403548036E-2"/>
    <n v="0.82195364873106014"/>
    <n v="0.2811801709467992"/>
    <n v="-17.484242720412812"/>
    <n v="-37.638756537274354"/>
    <n v="-29.763987225410091"/>
    <n v="-24.157373075231892"/>
    <n v="-1.6330653441463474E-2"/>
    <n v="-0.13733956960545382"/>
    <n v="-5.3597799299975976E-2"/>
    <n v="0"/>
    <n v="0"/>
    <n v="0"/>
    <n v="0"/>
    <n v="0"/>
    <n v="0"/>
    <n v="0"/>
  </r>
  <r>
    <x v="26"/>
    <x v="3"/>
    <s v="44769_4"/>
    <n v="120.98102522685355"/>
    <n v="267.36218023979757"/>
    <n v="249.78932862214779"/>
    <n v="193.0475741439671"/>
    <n v="8.6140218059939822E-2"/>
    <n v="0.78764332800444281"/>
    <n v="0.27397487833096767"/>
    <n v="-17.918729901396983"/>
    <n v="-38.319094326629255"/>
    <n v="-29.90847909731486"/>
    <n v="-24.232059664438889"/>
    <n v="-1.6713452472629908E-2"/>
    <n v="-0.14275985229657609"/>
    <n v="-5.4844761845294132E-2"/>
    <n v="0"/>
    <n v="0"/>
    <n v="0"/>
    <n v="0"/>
    <n v="0"/>
    <n v="0"/>
    <n v="0"/>
  </r>
  <r>
    <x v="26"/>
    <x v="4"/>
    <s v="44769_5"/>
    <n v="118.56812500278367"/>
    <n v="262.53740509903332"/>
    <n v="242.72298464008543"/>
    <n v="188.60750422318725"/>
    <n v="8.3617830612488731E-2"/>
    <n v="0.7735348445243192"/>
    <n v="0.26657242663000219"/>
    <n v="-18.134402011630101"/>
    <n v="-38.37151051634735"/>
    <n v="-30.356478037262125"/>
    <n v="-24.411119150169739"/>
    <n v="-1.9545938628277998E-2"/>
    <n v="-0.15371474121717463"/>
    <n v="-6.3113825459455514E-2"/>
    <n v="0"/>
    <n v="0"/>
    <n v="0"/>
    <n v="0"/>
    <n v="0"/>
    <n v="0"/>
    <n v="0"/>
  </r>
  <r>
    <x v="26"/>
    <x v="5"/>
    <s v="44769_6"/>
    <n v="123.21810772149823"/>
    <n v="275.66597434259859"/>
    <n v="255.39369821260138"/>
    <n v="196.89333706677843"/>
    <n v="8.5558325776922642E-2"/>
    <n v="0.80964735825312961"/>
    <n v="0.27239281860209519"/>
    <n v="-17.439240558033816"/>
    <n v="-37.216096128570726"/>
    <n v="-29.566461654785684"/>
    <n v="-23.451008682175107"/>
    <n v="-1.8160207862932046E-2"/>
    <n v="-0.14483473880502429"/>
    <n v="-5.9151429645600551E-2"/>
    <n v="0"/>
    <n v="0"/>
    <n v="0"/>
    <n v="0"/>
    <n v="0"/>
    <n v="0"/>
    <n v="0"/>
  </r>
  <r>
    <x v="26"/>
    <x v="6"/>
    <s v="44769_7"/>
    <n v="150.62251903167291"/>
    <n v="338.66299928151659"/>
    <n v="318.48114928459745"/>
    <n v="244.15186536267836"/>
    <n v="9.6881899055198673E-2"/>
    <n v="0.94015244317922519"/>
    <n v="0.30638616909674454"/>
    <n v="-22.70145802444377"/>
    <n v="-54.966697956685536"/>
    <n v="-48.620921946557921"/>
    <n v="-36.590387627162805"/>
    <n v="-1.7162136503654595E-2"/>
    <n v="-0.14587585050363081"/>
    <n v="-5.6299460374812656E-2"/>
    <n v="0"/>
    <n v="0"/>
    <n v="0"/>
    <n v="0"/>
    <n v="0"/>
    <n v="0"/>
    <n v="0"/>
  </r>
  <r>
    <x v="26"/>
    <x v="7"/>
    <s v="44769_8"/>
    <n v="184.4552031366573"/>
    <n v="412.379255743084"/>
    <n v="384.80615536102664"/>
    <n v="299.50147366261996"/>
    <n v="0.10751796716868973"/>
    <n v="1.0942256520289906"/>
    <n v="0.33914844643780551"/>
    <n v="-17.558365168665421"/>
    <n v="-44.852147394777134"/>
    <n v="-41.668873010852302"/>
    <n v="-29.735761689513382"/>
    <n v="-1.634740930438433E-2"/>
    <n v="-0.12342909184372415"/>
    <n v="-5.4024383007803586E-2"/>
    <n v="0"/>
    <n v="0"/>
    <n v="0"/>
    <n v="0"/>
    <n v="0"/>
    <n v="0"/>
    <n v="0"/>
  </r>
  <r>
    <x v="26"/>
    <x v="8"/>
    <s v="44769_9"/>
    <n v="202.55118836710102"/>
    <n v="452.332450767578"/>
    <n v="417.59132926695361"/>
    <n v="326.34710390164452"/>
    <n v="0.12453457020553459"/>
    <n v="1.2437171946053913"/>
    <n v="0.3953833738863699"/>
    <n v="-10.692190174376289"/>
    <n v="-25.729827696308217"/>
    <n v="-25.921512243167609"/>
    <n v="-19.637978490779037"/>
    <n v="-4.8559105829044866E-3"/>
    <n v="-2.4503489410628132E-2"/>
    <n v="-1.5845056744480279E-2"/>
    <n v="0"/>
    <n v="0"/>
    <n v="0"/>
    <n v="0"/>
    <n v="0"/>
    <n v="0"/>
    <n v="0"/>
  </r>
  <r>
    <x v="26"/>
    <x v="9"/>
    <s v="44769_10"/>
    <n v="221.87548109400342"/>
    <n v="494.84763745481467"/>
    <n v="458.39505888547092"/>
    <n v="358.25436082256937"/>
    <n v="0.1323441103085265"/>
    <n v="1.3220728238436663"/>
    <n v="0.41198265760955882"/>
    <n v="-7.7078508400597201"/>
    <n v="-15.590492383907915"/>
    <n v="-16.552612493849725"/>
    <n v="-13.529296441853658"/>
    <n v="1.4770095917914259E-2"/>
    <n v="8.8492103653193752E-2"/>
    <n v="3.571075452219602E-2"/>
    <n v="0"/>
    <n v="0"/>
    <n v="0"/>
    <n v="0"/>
    <n v="0"/>
    <n v="0"/>
    <n v="0"/>
  </r>
  <r>
    <x v="26"/>
    <x v="10"/>
    <s v="44769_11"/>
    <n v="233.24567176529118"/>
    <n v="523.27134280454391"/>
    <n v="487.49701962642837"/>
    <n v="382.00997829052255"/>
    <n v="0.14182528309564563"/>
    <n v="1.4472437112651511"/>
    <n v="0.43996517113983719"/>
    <n v="-8.484329244904707"/>
    <n v="-18.641147188812795"/>
    <n v="-22.448678277179965"/>
    <n v="-18.664579936887854"/>
    <n v="3.0570785424531646E-2"/>
    <n v="0.17294144793598851"/>
    <n v="8.1481170922986221E-2"/>
    <n v="0"/>
    <n v="0"/>
    <n v="0"/>
    <n v="0"/>
    <n v="1.7125278445145161E-2"/>
    <n v="0"/>
    <n v="0"/>
  </r>
  <r>
    <x v="26"/>
    <x v="11"/>
    <s v="44769_12"/>
    <n v="240.54591408560935"/>
    <n v="539.39475780261648"/>
    <n v="503.73640215636237"/>
    <n v="395.71369714468381"/>
    <n v="0.14831893550445535"/>
    <n v="1.4882893898599414"/>
    <n v="0.45833308280243679"/>
    <n v="-10.1815020659549"/>
    <n v="-19.494943995001588"/>
    <n v="-22.773105514227346"/>
    <n v="-21.620638727582957"/>
    <n v="4.0770198470788083E-2"/>
    <n v="0.22184386731717115"/>
    <n v="0.11107629851114748"/>
    <n v="0"/>
    <n v="0"/>
    <n v="0"/>
    <n v="0"/>
    <n v="8.6230177875880401E-2"/>
    <n v="0"/>
    <n v="0.15069677066492515"/>
  </r>
  <r>
    <x v="26"/>
    <x v="12"/>
    <s v="44769_13"/>
    <n v="248.10748959545464"/>
    <n v="550.25336021463215"/>
    <n v="514.481811260114"/>
    <n v="406.97253636400183"/>
    <n v="0.13584347917170533"/>
    <n v="1.4138034212913504"/>
    <n v="0.42200121041123129"/>
    <n v="-8.7918729156434452"/>
    <n v="-17.909782792996744"/>
    <n v="-21.469750415129354"/>
    <n v="-19.373321933450505"/>
    <n v="3.4280405051263278E-2"/>
    <n v="0.1903542798166683"/>
    <n v="9.2378964492512899E-2"/>
    <n v="0"/>
    <n v="0"/>
    <n v="0"/>
    <n v="0"/>
    <n v="5.5215310360184039E-2"/>
    <n v="0"/>
    <n v="6.1946800793310143E-2"/>
  </r>
  <r>
    <x v="26"/>
    <x v="13"/>
    <s v="44769_14"/>
    <n v="251.19927117658926"/>
    <n v="552.14291836279369"/>
    <n v="518.79546672443234"/>
    <n v="412.81708608195635"/>
    <n v="0.1298175894135368"/>
    <n v="1.3336008800116472"/>
    <n v="0.40533336345029969"/>
    <n v="-9.9993954120129871"/>
    <n v="-24.629747286783576"/>
    <n v="-26.170053696679528"/>
    <n v="-21.336050820244502"/>
    <n v="2.7234450157526784E-2"/>
    <n v="0.13836601719753103"/>
    <n v="7.2161724506333944E-2"/>
    <n v="0"/>
    <n v="0"/>
    <n v="0"/>
    <n v="0"/>
    <n v="9.8675181816980009E-3"/>
    <n v="0"/>
    <n v="0"/>
  </r>
  <r>
    <x v="26"/>
    <x v="14"/>
    <s v="44769_15"/>
    <n v="249.1019783431984"/>
    <n v="551.44516970445397"/>
    <n v="521.61397715347312"/>
    <n v="410.59138167245584"/>
    <n v="0.13414258446950802"/>
    <n v="1.3485967902696228"/>
    <n v="0.41827465417201892"/>
    <n v="-8.9300606241882488"/>
    <n v="-21.514079051331713"/>
    <n v="-22.719961654111813"/>
    <n v="-19.891539583245738"/>
    <n v="1.8905842069579307E-2"/>
    <n v="0.12092058180662915"/>
    <n v="4.8331954545676174E-2"/>
    <n v="0"/>
    <n v="0"/>
    <n v="0"/>
    <n v="0"/>
    <n v="0"/>
    <n v="0"/>
    <n v="0"/>
  </r>
  <r>
    <x v="26"/>
    <x v="15"/>
    <s v="44769_16"/>
    <n v="241.16989533987831"/>
    <n v="536.12969269202108"/>
    <n v="505.78903432078312"/>
    <n v="396.02636536022936"/>
    <n v="0.15136411949967971"/>
    <n v="1.4364665295716941"/>
    <n v="0.46766183601680344"/>
    <n v="-11.44142380796146"/>
    <n v="-25.22720202532545"/>
    <n v="-25.913318443734006"/>
    <n v="-23.724907065686928"/>
    <n v="3.4720115668054434E-2"/>
    <n v="0.18623371830490901"/>
    <n v="9.3589946284632075E-2"/>
    <n v="0"/>
    <n v="0"/>
    <n v="0"/>
    <n v="0"/>
    <n v="3.4528773287671968E-2"/>
    <n v="0"/>
    <n v="4.4704398699099869E-4"/>
  </r>
  <r>
    <x v="26"/>
    <x v="16"/>
    <s v="44769_17"/>
    <n v="238.09329151546336"/>
    <n v="527.00696959501829"/>
    <n v="498.02751116290648"/>
    <n v="390.10518995694895"/>
    <n v="0.14592213741950424"/>
    <n v="1.3834432367708476"/>
    <n v="0.4518007872464842"/>
    <n v="-13.89543947195309"/>
    <n v="-30.139105190397903"/>
    <n v="-30.303989127123806"/>
    <n v="-26.958478844138586"/>
    <n v="2.5190577518620257E-2"/>
    <n v="0.14442543683653242"/>
    <n v="6.5825613380442474E-2"/>
    <n v="0"/>
    <n v="0"/>
    <n v="0"/>
    <n v="0"/>
    <n v="0"/>
    <n v="0"/>
    <n v="0"/>
  </r>
  <r>
    <x v="26"/>
    <x v="17"/>
    <s v="44769_18"/>
    <n v="237.62426167508323"/>
    <n v="522.72155805869795"/>
    <n v="496.40870850921397"/>
    <n v="391.09123668567469"/>
    <n v="0.12748897553438884"/>
    <n v="1.2597988721395115"/>
    <n v="0.3997262426405897"/>
    <n v="-15.396274343544549"/>
    <n v="-35.820800373545538"/>
    <n v="-37.23471058865681"/>
    <n v="-29.473789229216326"/>
    <n v="7.1199028550369718E-3"/>
    <n v="2.424742992527287E-2"/>
    <n v="1.3614142520813017E-2"/>
    <n v="0"/>
    <n v="0"/>
    <n v="0"/>
    <n v="0"/>
    <n v="0"/>
    <n v="0"/>
    <n v="0"/>
  </r>
  <r>
    <x v="26"/>
    <x v="18"/>
    <s v="44769_19"/>
    <n v="251.09036711967894"/>
    <n v="555.81590274326948"/>
    <n v="537.25339703544739"/>
    <n v="417.45070719452355"/>
    <n v="0.14055694806694055"/>
    <n v="1.3604213615039473"/>
    <n v="0.44009316880235827"/>
    <n v="-17.571416468084905"/>
    <n v="-41.072118597951174"/>
    <n v="-39.296567238513752"/>
    <n v="-31.917922428117382"/>
    <n v="-1.2346893040529956E-2"/>
    <n v="-8.9595097773943894E-2"/>
    <n v="-3.8172670514014004E-2"/>
    <n v="0"/>
    <n v="0"/>
    <n v="0"/>
    <n v="0"/>
    <n v="0"/>
    <n v="0"/>
    <n v="0"/>
  </r>
  <r>
    <x v="26"/>
    <x v="19"/>
    <s v="44769_20"/>
    <n v="255.96380788428581"/>
    <n v="577.49569339153925"/>
    <n v="564.21689111061164"/>
    <n v="430.85146382410176"/>
    <n v="0.14555857350118315"/>
    <n v="1.4203954578152183"/>
    <n v="0.45374193977688149"/>
    <n v="-18.895608986232446"/>
    <n v="-43.102874878196602"/>
    <n v="-40.082693664872735"/>
    <n v="-33.432051418253884"/>
    <n v="-1.4543392883495834E-2"/>
    <n v="-0.10593670361839021"/>
    <n v="-4.9318102200373776E-2"/>
    <n v="0"/>
    <n v="0"/>
    <n v="0"/>
    <n v="0"/>
    <n v="0"/>
    <n v="0"/>
    <n v="0"/>
  </r>
  <r>
    <x v="26"/>
    <x v="20"/>
    <s v="44769_21"/>
    <n v="252.06638767136673"/>
    <n v="577.43038955770078"/>
    <n v="567.84388079360565"/>
    <n v="428.57308501982845"/>
    <n v="0.14314652551803919"/>
    <n v="1.4300391996307837"/>
    <n v="0.44588900524934566"/>
    <n v="-18.664147696557603"/>
    <n v="-41.128358761781527"/>
    <n v="-37.660113276246868"/>
    <n v="-31.987464155185403"/>
    <n v="-1.5102307631352532E-2"/>
    <n v="-0.10079499771327875"/>
    <n v="-5.0684423184973348E-2"/>
    <n v="0"/>
    <n v="0"/>
    <n v="0"/>
    <n v="0"/>
    <n v="0"/>
    <n v="0"/>
    <n v="0"/>
  </r>
  <r>
    <x v="26"/>
    <x v="21"/>
    <s v="44769_22"/>
    <n v="240.32121619155774"/>
    <n v="558.35473238560462"/>
    <n v="551.49400521440668"/>
    <n v="411.62095059877169"/>
    <n v="0.13759666314545738"/>
    <n v="1.392915851905967"/>
    <n v="0.43038372872721886"/>
    <n v="-14.412595378708861"/>
    <n v="-32.121963011497634"/>
    <n v="-27.948107394801347"/>
    <n v="-23.038736482416102"/>
    <n v="-1.4988633261833813E-2"/>
    <n v="-9.9977571469605356E-2"/>
    <n v="-5.0438971163028243E-2"/>
    <n v="0"/>
    <n v="0"/>
    <n v="0"/>
    <n v="0"/>
    <n v="0"/>
    <n v="0"/>
    <n v="0"/>
  </r>
  <r>
    <x v="26"/>
    <x v="22"/>
    <s v="44769_23"/>
    <n v="218.23434467308127"/>
    <n v="510.3350482609809"/>
    <n v="504.20126411292028"/>
    <n v="373.54676883595664"/>
    <n v="0.12427847165205336"/>
    <n v="1.2669575762623844"/>
    <n v="0.39039033736113193"/>
    <n v="-17.068108563837793"/>
    <n v="-39.078391659654805"/>
    <n v="-33.840497399916096"/>
    <n v="-28.030243824817973"/>
    <n v="-1.77436185514213E-2"/>
    <n v="-0.12315671009939577"/>
    <n v="-5.8541590629096141E-2"/>
    <n v="0"/>
    <n v="0"/>
    <n v="0"/>
    <n v="0"/>
    <n v="0"/>
    <n v="0"/>
    <n v="0"/>
  </r>
  <r>
    <x v="26"/>
    <x v="23"/>
    <s v="44769_24"/>
    <n v="188.7798269298101"/>
    <n v="442.20736451329469"/>
    <n v="435.59812753774298"/>
    <n v="321.15072173115141"/>
    <n v="0.11086802893992283"/>
    <n v="1.1139014105579332"/>
    <n v="0.34995108139836817"/>
    <n v="-19.834553227557198"/>
    <n v="-44.998783869440807"/>
    <n v="-39.276453400144653"/>
    <n v="-31.943610766655532"/>
    <n v="-1.9332126874702288E-2"/>
    <n v="-0.13882493977806473"/>
    <n v="-6.2700761912989206E-2"/>
    <n v="0"/>
    <n v="0"/>
    <n v="0"/>
    <n v="0"/>
    <n v="0"/>
    <n v="0"/>
    <n v="0"/>
  </r>
  <r>
    <x v="27"/>
    <x v="0"/>
    <s v="44770_1"/>
    <n v="161.27768680497167"/>
    <n v="372.97855796926166"/>
    <n v="361.68240091395546"/>
    <n v="269.70538351131046"/>
    <n v="9.9129205744431279E-2"/>
    <n v="0.97682191189497303"/>
    <n v="0.31371443916598146"/>
    <n v="-17.29194519100718"/>
    <n v="-40.803649290199573"/>
    <n v="-34.666855098272293"/>
    <n v="-26.283259525687367"/>
    <n v="-1.8909778264559047E-2"/>
    <n v="-0.13395282138336076"/>
    <n v="-6.1279119648162808E-2"/>
    <n v="0"/>
    <n v="0"/>
    <n v="0"/>
    <n v="0"/>
    <n v="0"/>
    <n v="0"/>
    <n v="0"/>
  </r>
  <r>
    <x v="27"/>
    <x v="1"/>
    <s v="44770_2"/>
    <n v="141.21536300004183"/>
    <n v="319.99633898273777"/>
    <n v="304.12264873598087"/>
    <n v="231.26222013235517"/>
    <n v="9.2579544517580242E-2"/>
    <n v="0.88042491792751287"/>
    <n v="0.2941624820561709"/>
    <n v="-18.606622733210845"/>
    <n v="-43.540662585567162"/>
    <n v="-37.823460303389822"/>
    <n v="-28.193951462471965"/>
    <n v="-1.666188220321186E-2"/>
    <n v="-0.13162347537723021"/>
    <n v="-5.4640423539219454E-2"/>
    <n v="0"/>
    <n v="0"/>
    <n v="0"/>
    <n v="0"/>
    <n v="0"/>
    <n v="0"/>
    <n v="0"/>
  </r>
  <r>
    <x v="27"/>
    <x v="2"/>
    <s v="44770_3"/>
    <n v="129.24409653243214"/>
    <n v="288.42758346187389"/>
    <n v="272.18633346718559"/>
    <n v="209.04642400522056"/>
    <n v="8.6949906690356432E-2"/>
    <n v="0.81176312539362472"/>
    <n v="0.27769422673851007"/>
    <n v="-19.816469502268056"/>
    <n v="-46.451438207894824"/>
    <n v="-40.441089659995818"/>
    <n v="-30.02439160811382"/>
    <n v="-1.7632151264526264E-2"/>
    <n v="-0.14181299041127185"/>
    <n v="-5.7419987072141188E-2"/>
    <n v="0"/>
    <n v="0"/>
    <n v="0"/>
    <n v="0"/>
    <n v="0"/>
    <n v="0"/>
    <n v="0"/>
  </r>
  <r>
    <x v="27"/>
    <x v="3"/>
    <s v="44770_4"/>
    <n v="123.55416312469946"/>
    <n v="272.06556866162396"/>
    <n v="254.19598190417602"/>
    <n v="197.96431104426108"/>
    <n v="8.1390718556488967E-2"/>
    <n v="0.76715497976000002"/>
    <n v="0.26053541690693499"/>
    <n v="-20.013056624854745"/>
    <n v="-47.086707707252366"/>
    <n v="-41.251668493045827"/>
    <n v="-30.343313905220882"/>
    <n v="-2.1632108446238505E-2"/>
    <n v="-0.16363445464808116"/>
    <n v="-6.9386673379948624E-2"/>
    <n v="0"/>
    <n v="0"/>
    <n v="0"/>
    <n v="0"/>
    <n v="0"/>
    <n v="0"/>
    <n v="0"/>
  </r>
  <r>
    <x v="27"/>
    <x v="4"/>
    <s v="44770_5"/>
    <n v="120.82063040817256"/>
    <n v="265.14400014496852"/>
    <n v="245.99119687773918"/>
    <n v="192.97871118636635"/>
    <n v="8.0931226297870001E-2"/>
    <n v="0.75493906645105147"/>
    <n v="0.25919505613781296"/>
    <n v="-20.344027700824256"/>
    <n v="-47.703131611997087"/>
    <n v="-41.829927245948156"/>
    <n v="-30.619868538801352"/>
    <n v="-2.1416264422500966E-2"/>
    <n v="-0.16731069140643734"/>
    <n v="-6.8710460188665307E-2"/>
    <n v="0"/>
    <n v="0"/>
    <n v="0"/>
    <n v="0"/>
    <n v="0"/>
    <n v="0"/>
    <n v="0"/>
  </r>
  <r>
    <x v="27"/>
    <x v="5"/>
    <s v="44770_6"/>
    <n v="125.57993396364434"/>
    <n v="277.4618723231797"/>
    <n v="258.4310604825352"/>
    <n v="200.71914041577844"/>
    <n v="8.4914472599740512E-2"/>
    <n v="0.79528048706656218"/>
    <n v="0.27102359375480267"/>
    <n v="-20.303607472081556"/>
    <n v="-48.481303635780286"/>
    <n v="-42.509156704554051"/>
    <n v="-30.756539080867746"/>
    <n v="-2.003250752533919E-2"/>
    <n v="-0.16455529271787903"/>
    <n v="-6.4572125095486793E-2"/>
    <n v="0"/>
    <n v="0"/>
    <n v="0"/>
    <n v="0"/>
    <n v="0"/>
    <n v="0"/>
    <n v="0"/>
  </r>
  <r>
    <x v="27"/>
    <x v="6"/>
    <s v="44770_7"/>
    <n v="154.21229112331616"/>
    <n v="344.3100686585135"/>
    <n v="324.73232264076461"/>
    <n v="250.13022549917304"/>
    <n v="9.7101825567125322E-2"/>
    <n v="0.93578781035330139"/>
    <n v="0.3071167762326304"/>
    <n v="-22.903816472436592"/>
    <n v="-59.875117075932124"/>
    <n v="-55.37310567470513"/>
    <n v="-38.788133803984763"/>
    <n v="-1.917000879561916E-2"/>
    <n v="-0.16543601366940949"/>
    <n v="-6.22888541732185E-2"/>
    <n v="0"/>
    <n v="0"/>
    <n v="0"/>
    <n v="0"/>
    <n v="0"/>
    <n v="0"/>
    <n v="0"/>
  </r>
  <r>
    <x v="27"/>
    <x v="7"/>
    <s v="44770_8"/>
    <n v="188.29069863819379"/>
    <n v="419.45115490517645"/>
    <n v="393.31840956351834"/>
    <n v="306.96151923555476"/>
    <n v="0.10320262715561984"/>
    <n v="1.0777835604874784"/>
    <n v="0.32720892007876323"/>
    <n v="-18.439688691479752"/>
    <n v="-50.972470476841494"/>
    <n v="-48.993056805877508"/>
    <n v="-32.232623975569162"/>
    <n v="-1.9004817601487867E-2"/>
    <n v="-0.14153474863021703"/>
    <n v="-6.1758331858486691E-2"/>
    <n v="0"/>
    <n v="0"/>
    <n v="0"/>
    <n v="0"/>
    <n v="0"/>
    <n v="0"/>
    <n v="0"/>
  </r>
  <r>
    <x v="27"/>
    <x v="8"/>
    <s v="44770_9"/>
    <n v="205.49663950212386"/>
    <n v="461.47976534294861"/>
    <n v="427.39999945156762"/>
    <n v="333.95146928707982"/>
    <n v="0.13017327864524172"/>
    <n v="1.2884341435717404"/>
    <n v="0.40682825963697028"/>
    <n v="-15.68755383294816"/>
    <n v="-39.504322364231896"/>
    <n v="-42.081135259892342"/>
    <n v="-29.021482347788691"/>
    <n v="6.0304997853440176E-4"/>
    <n v="-8.8165939103234062E-3"/>
    <n v="-5.6959227424894128E-3"/>
    <n v="0"/>
    <n v="0"/>
    <n v="0"/>
    <n v="0"/>
    <n v="0"/>
    <n v="0"/>
    <n v="0"/>
  </r>
  <r>
    <x v="27"/>
    <x v="9"/>
    <s v="44770_10"/>
    <n v="218.91166239750478"/>
    <n v="499.1346461726497"/>
    <n v="461.87980178111576"/>
    <n v="359.01230475426468"/>
    <n v="0.151388445580733"/>
    <n v="1.4956696231467039"/>
    <n v="0.47387925413036441"/>
    <n v="-16.788729319825944"/>
    <n v="-38.979096504964026"/>
    <n v="-42.808681626247811"/>
    <n v="-33.24035212788305"/>
    <n v="3.7604136429386148E-2"/>
    <n v="0.18465269422970959"/>
    <n v="0.10648820294920969"/>
    <n v="0"/>
    <n v="0"/>
    <n v="0"/>
    <n v="0"/>
    <n v="5.6882536939991832E-2"/>
    <n v="0"/>
    <n v="9.093470188403413E-2"/>
  </r>
  <r>
    <x v="27"/>
    <x v="10"/>
    <s v="44770_11"/>
    <n v="222.85709439982995"/>
    <n v="506.35883443044025"/>
    <n v="469.06520888576989"/>
    <n v="365.71393903033442"/>
    <n v="0.15594642743692483"/>
    <n v="1.5220679828663475"/>
    <n v="0.48094301829423491"/>
    <n v="-13.579063568721821"/>
    <n v="-33.401024995859743"/>
    <n v="-37.388765450497068"/>
    <n v="-29.404636066697886"/>
    <n v="5.1630404783131779E-2"/>
    <n v="0.25382673590386412"/>
    <n v="0.14212721466324296"/>
    <n v="0"/>
    <n v="0"/>
    <n v="0"/>
    <n v="0"/>
    <n v="0.188830548459748"/>
    <n v="0"/>
    <n v="0.35666737583813035"/>
  </r>
  <r>
    <x v="27"/>
    <x v="11"/>
    <s v="44770_12"/>
    <n v="222.17423547949232"/>
    <n v="501.5017821049961"/>
    <n v="464.64514940351012"/>
    <n v="362.63923950167839"/>
    <n v="0.15285480728441445"/>
    <n v="1.4809324262957937"/>
    <n v="0.47125944232128508"/>
    <n v="-13.108883595776227"/>
    <n v="-33.401185676743651"/>
    <n v="-38.299989798094593"/>
    <n v="-29.819919349784104"/>
    <n v="5.4414314107567842E-2"/>
    <n v="0.26399198730974188"/>
    <n v="0.15036413177530741"/>
    <n v="0"/>
    <n v="0"/>
    <n v="0"/>
    <n v="0"/>
    <n v="0.23831552184858368"/>
    <n v="0"/>
    <n v="0.49151429214157372"/>
  </r>
  <r>
    <x v="27"/>
    <x v="12"/>
    <s v="44770_13"/>
    <n v="219.76820355519666"/>
    <n v="494.06844099785536"/>
    <n v="458.14094963733265"/>
    <n v="358.66298876268615"/>
    <n v="0.15031879200049569"/>
    <n v="1.4513036728169291"/>
    <n v="0.46332915825609117"/>
    <n v="-13.294452847960358"/>
    <n v="-34.718450719746258"/>
    <n v="-39.188897903735118"/>
    <n v="-29.839170251654735"/>
    <n v="5.3976600173850406E-2"/>
    <n v="0.25750428939052095"/>
    <n v="0.14919156919670112"/>
    <n v="0"/>
    <n v="0"/>
    <n v="0"/>
    <n v="0"/>
    <n v="0.24086336688953458"/>
    <n v="0"/>
    <n v="0.50222440611386465"/>
  </r>
  <r>
    <x v="27"/>
    <x v="13"/>
    <s v="44770_14"/>
    <n v="215.96580105891786"/>
    <n v="485.30412544854374"/>
    <n v="449.67661997156733"/>
    <n v="353.68651514539528"/>
    <n v="0.11755480269768227"/>
    <n v="1.2991432562519156"/>
    <n v="0.36848897106479067"/>
    <n v="-13.690559628970682"/>
    <n v="-37.597927184526952"/>
    <n v="-41.358832634747905"/>
    <n v="-30.509562730182282"/>
    <n v="2.7555031813822659E-2"/>
    <n v="0.13886726628231402"/>
    <n v="7.3028134164301178E-2"/>
    <n v="0"/>
    <n v="0"/>
    <n v="0"/>
    <n v="0"/>
    <n v="3.1398169373558091E-2"/>
    <n v="0"/>
    <n v="0"/>
  </r>
  <r>
    <x v="27"/>
    <x v="14"/>
    <s v="44770_15"/>
    <n v="209.46992046627264"/>
    <n v="475.64340225573801"/>
    <n v="441.46897029901623"/>
    <n v="343.61799462597679"/>
    <n v="0.12586691260823488"/>
    <n v="1.3305382627540825"/>
    <n v="0.39342587624670178"/>
    <n v="-14.378332944090808"/>
    <n v="-37.366228679189547"/>
    <n v="-40.628937823323241"/>
    <n v="-31.624695863454171"/>
    <n v="3.1343549040512002E-2"/>
    <n v="0.1669628769961021"/>
    <n v="8.4110141660560064E-2"/>
    <n v="0"/>
    <n v="0"/>
    <n v="0"/>
    <n v="0"/>
    <n v="4.7905172852468057E-2"/>
    <n v="0"/>
    <n v="4.2119439216709756E-2"/>
  </r>
  <r>
    <x v="27"/>
    <x v="15"/>
    <s v="44770_16"/>
    <n v="202.48433131705252"/>
    <n v="465.25617088918358"/>
    <n v="431.83392989327018"/>
    <n v="333.21111059044716"/>
    <n v="0.13489871377015478"/>
    <n v="1.3664959231319003"/>
    <n v="0.41871853548546456"/>
    <n v="-14.993612652291935"/>
    <n v="-35.69162425829095"/>
    <n v="-38.879483189720041"/>
    <n v="-32.178632271778071"/>
    <n v="4.3577767123510407E-2"/>
    <n v="0.2266534756107032"/>
    <n v="0.11935563552002157"/>
    <n v="0"/>
    <n v="0"/>
    <n v="0"/>
    <n v="0"/>
    <n v="0.14818734020579452"/>
    <n v="0"/>
    <n v="0.27649101227561806"/>
  </r>
  <r>
    <x v="27"/>
    <x v="16"/>
    <s v="44770_17"/>
    <n v="198.33286131754295"/>
    <n v="456.08955817431519"/>
    <n v="424.29192276577277"/>
    <n v="326.49487217438872"/>
    <n v="0.13212901419175022"/>
    <n v="1.3117231932458673"/>
    <n v="0.41055628541314104"/>
    <n v="-15.680708823110834"/>
    <n v="-33.578058537818308"/>
    <n v="-35.648886177163739"/>
    <n v="-31.335428405910577"/>
    <n v="3.5781370903658197E-2"/>
    <n v="0.18737364407452384"/>
    <n v="0.10063370929582473"/>
    <n v="0"/>
    <n v="0"/>
    <n v="0"/>
    <n v="0"/>
    <n v="7.2636630459052498E-2"/>
    <n v="0"/>
    <n v="0.14380831898325772"/>
  </r>
  <r>
    <x v="27"/>
    <x v="17"/>
    <s v="44770_18"/>
    <n v="200.14061644547982"/>
    <n v="452.5554452036601"/>
    <n v="424.23181104863755"/>
    <n v="329.17997493217746"/>
    <n v="0.10965470181845288"/>
    <n v="1.1184703930887316"/>
    <n v="0.34686177482298636"/>
    <n v="-19.973663988941855"/>
    <n v="-45.30957865272805"/>
    <n v="-46.538071858657986"/>
    <n v="-37.425032127077088"/>
    <n v="2.5193035677342616E-4"/>
    <n v="-1.6434339888146223E-3"/>
    <n v="-6.1499274840115716E-3"/>
    <n v="0"/>
    <n v="0"/>
    <n v="0"/>
    <n v="0"/>
    <n v="0"/>
    <n v="0"/>
    <n v="0"/>
  </r>
  <r>
    <x v="27"/>
    <x v="18"/>
    <s v="44770_19"/>
    <n v="225.81850293695217"/>
    <n v="505.65526399217561"/>
    <n v="485.43880201883752"/>
    <n v="375.65141744909727"/>
    <n v="0.12592009137323001"/>
    <n v="1.232431457523476"/>
    <n v="0.39649696377322469"/>
    <n v="-23.62994381816555"/>
    <n v="-56.478447093300495"/>
    <n v="-52.767745723844456"/>
    <n v="-42.442344664656524"/>
    <n v="-1.8265617877611662E-2"/>
    <n v="-0.12031034060289843"/>
    <n v="-5.932536851569295E-2"/>
    <n v="0"/>
    <n v="0"/>
    <n v="0"/>
    <n v="0"/>
    <n v="0"/>
    <n v="0"/>
    <n v="0"/>
  </r>
  <r>
    <x v="27"/>
    <x v="19"/>
    <s v="44770_20"/>
    <n v="240.12373735479292"/>
    <n v="546.43045808896261"/>
    <n v="531.9816333236879"/>
    <n v="403.87290872531156"/>
    <n v="0.13743853997133507"/>
    <n v="1.3677943251910269"/>
    <n v="0.43471267739634661"/>
    <n v="-26.01575445819816"/>
    <n v="-61.702820553750968"/>
    <n v="-55.778876756508062"/>
    <n v="-45.832201533543873"/>
    <n v="-2.0583166454926367E-2"/>
    <n v="-0.13896124629008819"/>
    <n v="-6.2669282796093295E-2"/>
    <n v="0"/>
    <n v="0"/>
    <n v="0"/>
    <n v="0"/>
    <n v="0"/>
    <n v="0"/>
    <n v="0"/>
  </r>
  <r>
    <x v="27"/>
    <x v="20"/>
    <s v="44770_21"/>
    <n v="239.89870806315398"/>
    <n v="553.35232008976777"/>
    <n v="542.06438855253054"/>
    <n v="407.30091304586682"/>
    <n v="0.13870398534256195"/>
    <n v="1.3985908706806585"/>
    <n v="0.43572315027230696"/>
    <n v="-21.958603875676161"/>
    <n v="-52.843157418915155"/>
    <n v="-48.7787280068409"/>
    <n v="-39.913641898381854"/>
    <n v="-2.2229591133578874E-2"/>
    <n v="-0.14122824557823893"/>
    <n v="-6.7939920740271817E-2"/>
    <n v="0"/>
    <n v="0"/>
    <n v="0"/>
    <n v="0"/>
    <n v="0"/>
    <n v="0"/>
    <n v="0"/>
  </r>
  <r>
    <x v="27"/>
    <x v="21"/>
    <s v="44770_22"/>
    <n v="231.91862918638643"/>
    <n v="538.46980463589614"/>
    <n v="532.05802837528165"/>
    <n v="396.0276688073335"/>
    <n v="0.14049802740734918"/>
    <n v="1.3881207132384892"/>
    <n v="0.43766501972939731"/>
    <n v="-17.94854004425904"/>
    <n v="-40.733190955209444"/>
    <n v="-36.748044941684718"/>
    <n v="-31.373016055984316"/>
    <n v="-1.9980997207786497E-2"/>
    <n v="-0.13493677410109922"/>
    <n v="-6.5316647587650101E-2"/>
    <n v="0"/>
    <n v="0"/>
    <n v="0"/>
    <n v="0"/>
    <n v="0"/>
    <n v="0"/>
    <n v="0"/>
  </r>
  <r>
    <x v="27"/>
    <x v="22"/>
    <s v="44770_23"/>
    <n v="214.54845643744434"/>
    <n v="501.59404209402561"/>
    <n v="494.84904990078883"/>
    <n v="366.33726571936899"/>
    <n v="0.12859791811889751"/>
    <n v="1.292786597550055"/>
    <n v="0.40264332948955783"/>
    <n v="-20.634397237414195"/>
    <n v="-45.833295288816146"/>
    <n v="-41.413591942583224"/>
    <n v="-35.968080657782643"/>
    <n v="-1.9787566770579631E-2"/>
    <n v="-0.13608163991122077"/>
    <n v="-6.4519452741201549E-2"/>
    <n v="0"/>
    <n v="0"/>
    <n v="0"/>
    <n v="0"/>
    <n v="0"/>
    <n v="0"/>
    <n v="0"/>
  </r>
  <r>
    <x v="27"/>
    <x v="23"/>
    <s v="44770_24"/>
    <n v="187.63559603544434"/>
    <n v="439.26191090023156"/>
    <n v="431.4644772204806"/>
    <n v="319.00042769380673"/>
    <n v="0.11388559578828658"/>
    <n v="1.1518839047206539"/>
    <n v="0.35847335294725025"/>
    <n v="-20.433067300037443"/>
    <n v="-45.428887644997772"/>
    <n v="-41.534943731992691"/>
    <n v="-35.01978876235102"/>
    <n v="-2.0370570050502516E-2"/>
    <n v="-0.13698005886542811"/>
    <n v="-6.5876884439884723E-2"/>
    <n v="0"/>
    <n v="0"/>
    <n v="0"/>
    <n v="0"/>
    <n v="0"/>
    <n v="0"/>
    <n v="0"/>
  </r>
  <r>
    <x v="28"/>
    <x v="0"/>
    <s v="44771_1"/>
    <n v="160.59921938780761"/>
    <n v="370.7818287334602"/>
    <n v="358.99329404511718"/>
    <n v="268.01460576417185"/>
    <n v="0.10379389546419401"/>
    <n v="1.0045546617416417"/>
    <n v="0.32718270111983194"/>
    <n v="-18.038470980095024"/>
    <n v="-41.592937803207413"/>
    <n v="-36.058219484471969"/>
    <n v="-27.895221429737418"/>
    <n v="-2.229992630305145E-2"/>
    <n v="-0.15361754727501448"/>
    <n v="-7.1281112857756221E-2"/>
    <n v="0"/>
    <n v="0"/>
    <n v="0"/>
    <n v="0"/>
    <n v="0"/>
    <n v="0"/>
    <n v="0"/>
  </r>
  <r>
    <x v="28"/>
    <x v="1"/>
    <s v="44771_2"/>
    <n v="141.56588654007081"/>
    <n v="320.43923849613481"/>
    <n v="302.57882775675353"/>
    <n v="231.36030889862994"/>
    <n v="9.5984696760860577E-2"/>
    <n v="0.90750861257586513"/>
    <n v="0.30382453071718935"/>
    <n v="-18.970328659923126"/>
    <n v="-44.218202721241838"/>
    <n v="-39.122355200206805"/>
    <n v="-29.25422654572025"/>
    <n v="-2.2531658239091527E-2"/>
    <n v="-0.1574171253085232"/>
    <n v="-7.1757724357181724E-2"/>
    <n v="0"/>
    <n v="0"/>
    <n v="0"/>
    <n v="0"/>
    <n v="0"/>
    <n v="0"/>
    <n v="0"/>
  </r>
  <r>
    <x v="28"/>
    <x v="2"/>
    <s v="44771_3"/>
    <n v="130.74181311460734"/>
    <n v="291.04538430971121"/>
    <n v="273.32105576452403"/>
    <n v="210.66087901101218"/>
    <n v="8.918597747797806E-2"/>
    <n v="0.83811962490850855"/>
    <n v="0.28370140757684942"/>
    <n v="-19.483159129785665"/>
    <n v="-46.264673354009915"/>
    <n v="-40.918699073251908"/>
    <n v="-30.043720841542815"/>
    <n v="-2.3077947563163958E-2"/>
    <n v="-0.1644243799848166"/>
    <n v="-7.3240007372939175E-2"/>
    <n v="0"/>
    <n v="0"/>
    <n v="0"/>
    <n v="0"/>
    <n v="0"/>
    <n v="0"/>
    <n v="0"/>
  </r>
  <r>
    <x v="28"/>
    <x v="3"/>
    <s v="44771_4"/>
    <n v="124.54137841040631"/>
    <n v="274.12394396884542"/>
    <n v="255.2087810010988"/>
    <n v="199.09741053544661"/>
    <n v="8.4975400808946916E-2"/>
    <n v="0.799481305471619"/>
    <n v="0.27139337413297027"/>
    <n v="-19.704722022602443"/>
    <n v="-47.114685460784571"/>
    <n v="-42.146805330195626"/>
    <n v="-30.560506863603894"/>
    <n v="-2.4028711613628982E-2"/>
    <n v="-0.17286618754097022"/>
    <n v="-7.5944744512400256E-2"/>
    <n v="0"/>
    <n v="0"/>
    <n v="0"/>
    <n v="0"/>
    <n v="0"/>
    <n v="0"/>
    <n v="0"/>
  </r>
  <r>
    <x v="28"/>
    <x v="4"/>
    <s v="44771_5"/>
    <n v="121.80893350991582"/>
    <n v="266.80666915057338"/>
    <n v="246.7286955741497"/>
    <n v="193.65491986678208"/>
    <n v="8.3837854126176448E-2"/>
    <n v="0.78960030475786291"/>
    <n v="0.26778214572871761"/>
    <n v="-19.878052687022457"/>
    <n v="-47.905116714741332"/>
    <n v="-42.747127634966233"/>
    <n v="-31.094276791974565"/>
    <n v="-2.4358340107285187E-2"/>
    <n v="-0.17602178121703099"/>
    <n v="-7.6738709488849588E-2"/>
    <n v="0"/>
    <n v="0"/>
    <n v="0"/>
    <n v="0"/>
    <n v="0"/>
    <n v="0"/>
    <n v="0"/>
  </r>
  <r>
    <x v="28"/>
    <x v="5"/>
    <s v="44771_6"/>
    <n v="126.03200259664634"/>
    <n v="278.53168342579204"/>
    <n v="258.37139590165856"/>
    <n v="201.08586452639446"/>
    <n v="8.7502806606608419E-2"/>
    <n v="0.83136219225402863"/>
    <n v="0.27885989851180787"/>
    <n v="-20.305951711210625"/>
    <n v="-49.09084491633454"/>
    <n v="-43.549411024643085"/>
    <n v="-31.375651878385444"/>
    <n v="-2.473098346191234E-2"/>
    <n v="-0.17794611630332832"/>
    <n v="-7.8064962888237777E-2"/>
    <n v="0"/>
    <n v="0"/>
    <n v="0"/>
    <n v="0"/>
    <n v="0"/>
    <n v="0"/>
    <n v="0"/>
  </r>
  <r>
    <x v="28"/>
    <x v="6"/>
    <s v="44771_7"/>
    <n v="152.41212023354342"/>
    <n v="339.72304006521881"/>
    <n v="319.76891310926402"/>
    <n v="246.26701013365334"/>
    <n v="9.8189602259964079E-2"/>
    <n v="0.95093313987213435"/>
    <n v="0.31102055834201803"/>
    <n v="-22.851025573154644"/>
    <n v="-58.539828094961209"/>
    <n v="-53.822412965243913"/>
    <n v="-38.470059360500819"/>
    <n v="-2.3826029023097224E-2"/>
    <n v="-0.18457642453004713"/>
    <n v="-7.5581903188703198E-2"/>
    <n v="0"/>
    <n v="0"/>
    <n v="0"/>
    <n v="0"/>
    <n v="0"/>
    <n v="0"/>
    <n v="0"/>
  </r>
  <r>
    <x v="28"/>
    <x v="7"/>
    <s v="44771_8"/>
    <n v="185.78694577196453"/>
    <n v="415.33819707663963"/>
    <n v="388.22963843463737"/>
    <n v="301.55959658435268"/>
    <n v="0.10408601887338638"/>
    <n v="1.0979333244398048"/>
    <n v="0.32940905467213422"/>
    <n v="-18.614189533113738"/>
    <n v="-50.798078868539875"/>
    <n v="-49.975569866154139"/>
    <n v="-33.094237060687199"/>
    <n v="-2.2781198470827123E-2"/>
    <n v="-0.15966263561863717"/>
    <n v="-7.2656951386190632E-2"/>
    <n v="0"/>
    <n v="0"/>
    <n v="0"/>
    <n v="0"/>
    <n v="0"/>
    <n v="0"/>
    <n v="0"/>
  </r>
  <r>
    <x v="28"/>
    <x v="8"/>
    <s v="44771_9"/>
    <n v="203.97963644106403"/>
    <n v="459.84359416546135"/>
    <n v="424.82116967436303"/>
    <n v="329.65531600877381"/>
    <n v="0.1182451323126633"/>
    <n v="1.2504428719793408"/>
    <n v="0.37154732963832571"/>
    <n v="-14.874914271807215"/>
    <n v="-37.786922457542097"/>
    <n v="-39.5423034569558"/>
    <n v="-27.322916192345883"/>
    <n v="-6.2516995772535721E-4"/>
    <n v="-2.7852771316826948E-2"/>
    <n v="-9.0636135373555037E-3"/>
    <n v="0"/>
    <n v="0"/>
    <n v="0"/>
    <n v="0"/>
    <n v="0"/>
    <n v="0"/>
    <n v="0"/>
  </r>
  <r>
    <x v="28"/>
    <x v="9"/>
    <s v="44771_10"/>
    <n v="217.68821112220979"/>
    <n v="496.24940181106564"/>
    <n v="457.72962678862751"/>
    <n v="353.82679065801636"/>
    <n v="0.13193405713816533"/>
    <n v="1.4229217491371895"/>
    <n v="0.41046493655650945"/>
    <n v="-19.133081825740703"/>
    <n v="-41.348210971983676"/>
    <n v="-45.006761811168936"/>
    <n v="-35.817170574251918"/>
    <n v="2.308523009697366E-2"/>
    <n v="0.11542040695897847"/>
    <n v="5.988519804515071E-2"/>
    <n v="0"/>
    <n v="0"/>
    <n v="0"/>
    <n v="0"/>
    <n v="0"/>
    <n v="0"/>
    <n v="0"/>
  </r>
  <r>
    <x v="28"/>
    <x v="10"/>
    <s v="44771_11"/>
    <n v="219.74583451528289"/>
    <n v="503.42292458815416"/>
    <n v="464.22093522923797"/>
    <n v="358.95226766887049"/>
    <n v="0.13593330328464656"/>
    <n v="1.474547356936486"/>
    <n v="0.42141574404554716"/>
    <n v="-19.075562258614749"/>
    <n v="-41.382000632152184"/>
    <n v="-44.234575393106468"/>
    <n v="-36.998531448374912"/>
    <n v="3.5065304289654153E-2"/>
    <n v="0.18205717991795375"/>
    <n v="9.469811999450703E-2"/>
    <n v="0"/>
    <n v="0"/>
    <n v="0"/>
    <n v="0"/>
    <n v="6.1169789164475651E-2"/>
    <n v="0"/>
    <n v="8.0861836283426927E-2"/>
  </r>
  <r>
    <x v="28"/>
    <x v="11"/>
    <s v="44771_12"/>
    <n v="216.64338420443937"/>
    <n v="494.36139968076753"/>
    <n v="456.21859627367115"/>
    <n v="353.00002927491238"/>
    <n v="0.13723041623685811"/>
    <n v="1.4560727598737926"/>
    <n v="0.42495555452258799"/>
    <n v="-17.801431494342289"/>
    <n v="-39.2564046965282"/>
    <n v="-42.020616481740873"/>
    <n v="-35.184148648790575"/>
    <n v="4.6891360122429213E-2"/>
    <n v="0.24086715685075458"/>
    <n v="0.12870683978166625"/>
    <n v="0"/>
    <n v="0"/>
    <n v="0"/>
    <n v="0"/>
    <n v="0.18654254398047412"/>
    <n v="0"/>
    <n v="0.34699351701129744"/>
  </r>
  <r>
    <x v="28"/>
    <x v="12"/>
    <s v="44771_13"/>
    <n v="212.45001531423208"/>
    <n v="480.46424169775014"/>
    <n v="444.51553990671687"/>
    <n v="345.2273654409604"/>
    <n v="0.12606065932299493"/>
    <n v="1.3558405538381668"/>
    <n v="0.392344710823746"/>
    <n v="-17.366870564482589"/>
    <n v="-39.443012956039716"/>
    <n v="-42.041192699243133"/>
    <n v="-34.316834648021924"/>
    <n v="4.9345057474996158E-2"/>
    <n v="0.24353646660654868"/>
    <n v="0.13590184814183995"/>
    <n v="0"/>
    <n v="0"/>
    <n v="0"/>
    <n v="0"/>
    <n v="0.25901899419817886"/>
    <n v="0"/>
    <n v="0.55903055331168816"/>
  </r>
  <r>
    <x v="28"/>
    <x v="13"/>
    <s v="44771_14"/>
    <n v="206.51729328595209"/>
    <n v="463.38972598227872"/>
    <n v="429.84735850152578"/>
    <n v="335.54195901441494"/>
    <n v="0.11247267995517163"/>
    <n v="1.2533376871208779"/>
    <n v="0.35355154323778087"/>
    <n v="-18.227284642069748"/>
    <n v="-44.441566866310261"/>
    <n v="-45.861207603383697"/>
    <n v="-36.18213371699612"/>
    <n v="2.6621207208047407E-2"/>
    <n v="0.13022667330780319"/>
    <n v="7.0617619404635637E-2"/>
    <n v="0"/>
    <n v="0"/>
    <n v="0"/>
    <n v="0"/>
    <n v="3.2039475328889552E-2"/>
    <n v="0"/>
    <n v="0"/>
  </r>
  <r>
    <x v="28"/>
    <x v="14"/>
    <s v="44771_15"/>
    <n v="199.53195846411305"/>
    <n v="453.84561737276618"/>
    <n v="422.67206943890443"/>
    <n v="325.58772804140995"/>
    <n v="0.12087941757524163"/>
    <n v="1.2722275053867373"/>
    <n v="0.37862214800480321"/>
    <n v="-16.581665889765112"/>
    <n v="-40.278205812916781"/>
    <n v="-41.482904625642192"/>
    <n v="-33.37578930809341"/>
    <n v="3.3330476180439828E-2"/>
    <n v="0.17389566287419234"/>
    <n v="9.0137909427735391E-2"/>
    <n v="0"/>
    <n v="0"/>
    <n v="0"/>
    <n v="0"/>
    <n v="7.1076257454099595E-2"/>
    <n v="0"/>
    <n v="0.11190625737507907"/>
  </r>
  <r>
    <x v="28"/>
    <x v="15"/>
    <s v="44771_16"/>
    <n v="190.9807107834375"/>
    <n v="439.7486589782485"/>
    <n v="410.18645671107754"/>
    <n v="312.75405454692003"/>
    <n v="0.12700707192644534"/>
    <n v="1.2855042544020461"/>
    <n v="0.39706925619048661"/>
    <n v="-12.416625773278918"/>
    <n v="-33.43715795404394"/>
    <n v="-33.824071947841297"/>
    <n v="-25.922824600742523"/>
    <n v="3.3358109416682449E-2"/>
    <n v="0.17495848007459372"/>
    <n v="9.0185667320723514E-2"/>
    <n v="0"/>
    <n v="0"/>
    <n v="0"/>
    <n v="0"/>
    <n v="6.1775780223738211E-2"/>
    <n v="0"/>
    <n v="8.3632380065509715E-2"/>
  </r>
  <r>
    <x v="28"/>
    <x v="16"/>
    <s v="44771_17"/>
    <n v="185.14031382427623"/>
    <n v="425.44009449079101"/>
    <n v="398.32165161698725"/>
    <n v="303.26044327664232"/>
    <n v="0.10871418168605984"/>
    <n v="1.1415185009387299"/>
    <n v="0.34342838388762159"/>
    <n v="-9.5205290141554713"/>
    <n v="-23.779761745803206"/>
    <n v="-23.696850559150814"/>
    <n v="-17.515570921405509"/>
    <n v="8.2958511339629587E-3"/>
    <n v="5.9935395809945599E-2"/>
    <n v="1.7897500168947457E-2"/>
    <n v="0"/>
    <n v="0"/>
    <n v="0"/>
    <n v="0"/>
    <n v="0"/>
    <n v="0"/>
    <n v="0"/>
  </r>
  <r>
    <x v="28"/>
    <x v="17"/>
    <s v="44771_18"/>
    <n v="183.73294684730396"/>
    <n v="418.5995593104218"/>
    <n v="397.06971411537171"/>
    <n v="302.55926829668641"/>
    <n v="9.7444887950677878E-2"/>
    <n v="1.0003334059750293"/>
    <n v="0.3108987061087724"/>
    <n v="-8.7345438562045672"/>
    <n v="-25.9510474436739"/>
    <n v="-25.398673818051613"/>
    <n v="-16.192186078153686"/>
    <n v="-6.4084548015971906E-3"/>
    <n v="-3.4462887916096335E-2"/>
    <n v="-2.468610566690102E-2"/>
    <n v="0"/>
    <n v="0"/>
    <n v="0"/>
    <n v="0"/>
    <n v="0"/>
    <n v="0"/>
    <n v="0"/>
  </r>
  <r>
    <x v="28"/>
    <x v="18"/>
    <s v="44771_19"/>
    <n v="206.18126238909514"/>
    <n v="468.05281904391165"/>
    <n v="452.78374376605262"/>
    <n v="343.15459672080812"/>
    <n v="0.12765377397905098"/>
    <n v="1.1859986944114493"/>
    <n v="0.39958369618543277"/>
    <n v="-11.593712214192788"/>
    <n v="-33.930124196075774"/>
    <n v="-31.67444021190185"/>
    <n v="-19.839792623919056"/>
    <n v="-1.2866790427475494E-2"/>
    <n v="-9.1657071878658319E-2"/>
    <n v="-4.38420335408016E-2"/>
    <n v="0"/>
    <n v="0"/>
    <n v="0"/>
    <n v="0"/>
    <n v="0"/>
    <n v="0"/>
    <n v="0"/>
  </r>
  <r>
    <x v="28"/>
    <x v="19"/>
    <s v="44771_20"/>
    <n v="217.37243839054187"/>
    <n v="498.25512522827711"/>
    <n v="485.83088338129414"/>
    <n v="364.66802255317037"/>
    <n v="0.13844605750776048"/>
    <n v="1.304064143385864"/>
    <n v="0.43101023191737242"/>
    <n v="-13.909806367938586"/>
    <n v="-38.888233052195275"/>
    <n v="-36.15174892569781"/>
    <n v="-23.290643505859755"/>
    <n v="-1.5101264138880527E-2"/>
    <n v="-0.11028815584062103"/>
    <n v="-5.029122439347157E-2"/>
    <n v="0"/>
    <n v="0"/>
    <n v="0"/>
    <n v="0"/>
    <n v="0"/>
    <n v="0"/>
    <n v="0"/>
  </r>
  <r>
    <x v="28"/>
    <x v="20"/>
    <s v="44771_21"/>
    <n v="216.35001494274076"/>
    <n v="501.32860077418388"/>
    <n v="490.5316623191801"/>
    <n v="365.17997956471146"/>
    <n v="0.14113708507535966"/>
    <n v="1.3331989543690665"/>
    <n v="0.43888871148658337"/>
    <n v="-12.806706778364212"/>
    <n v="-36.265030767591156"/>
    <n v="-33.456983496926213"/>
    <n v="-20.067812317238186"/>
    <n v="-1.6263726312267902E-2"/>
    <n v="-0.11698272361612709"/>
    <n v="-5.3774085400974669E-2"/>
    <n v="0"/>
    <n v="0"/>
    <n v="0"/>
    <n v="0"/>
    <n v="0"/>
    <n v="0"/>
    <n v="0"/>
  </r>
  <r>
    <x v="28"/>
    <x v="21"/>
    <s v="44771_22"/>
    <n v="211.44100118046785"/>
    <n v="494.59115331971088"/>
    <n v="485.78373506397486"/>
    <n v="358.53105241272726"/>
    <n v="0.1452902742894058"/>
    <n v="1.3504595128170911"/>
    <n v="0.45109664548693085"/>
    <n v="-12.76767011732816"/>
    <n v="-36.230939885684492"/>
    <n v="-32.975013278279739"/>
    <n v="-19.355413054320934"/>
    <n v="-1.440960107409333E-2"/>
    <n v="-0.11199766162054334"/>
    <n v="-4.8633538266366141E-2"/>
    <n v="0"/>
    <n v="0"/>
    <n v="0"/>
    <n v="0"/>
    <n v="0"/>
    <n v="0"/>
    <n v="0"/>
  </r>
  <r>
    <x v="28"/>
    <x v="22"/>
    <s v="44771_23"/>
    <n v="199.75008088788988"/>
    <n v="471.41145814290184"/>
    <n v="463.92717933422676"/>
    <n v="338.97998622039188"/>
    <n v="0.13053249450947943"/>
    <n v="1.2624110449553947"/>
    <n v="0.40827938060432833"/>
    <n v="-14.099730310365389"/>
    <n v="-38.819658446759988"/>
    <n v="-35.219742658785592"/>
    <n v="-22.040067563407145"/>
    <n v="-1.9194966628387933E-2"/>
    <n v="-0.1348475360441177"/>
    <n v="-6.2485628799607396E-2"/>
    <n v="0"/>
    <n v="0"/>
    <n v="0"/>
    <n v="0"/>
    <n v="0"/>
    <n v="0"/>
    <n v="0"/>
  </r>
  <r>
    <x v="28"/>
    <x v="23"/>
    <s v="44771_24"/>
    <n v="182.32354397820205"/>
    <n v="429.77376121452357"/>
    <n v="422.60485813125916"/>
    <n v="307.49234349091694"/>
    <n v="0.11898504359011479"/>
    <n v="1.1627564697357875"/>
    <n v="0.37172017769705618"/>
    <n v="-11.802743654687337"/>
    <n v="-30.8473103188213"/>
    <n v="-25.87657903585858"/>
    <n v="-15.889630428462574"/>
    <n v="-2.2029814582903054E-2"/>
    <n v="-0.14528675212829761"/>
    <n v="-7.068934343111255E-2"/>
    <n v="0"/>
    <n v="0"/>
    <n v="0"/>
    <n v="0"/>
    <n v="0"/>
    <n v="0"/>
    <n v="0"/>
  </r>
  <r>
    <x v="29"/>
    <x v="0"/>
    <s v="44772_1"/>
    <n v="162.33512228401878"/>
    <n v="379.99757286781033"/>
    <n v="369.87267496875"/>
    <n v="271.24360707914542"/>
    <n v="0.10618274664986696"/>
    <n v="1.0389416161705278"/>
    <n v="0.33332115485867053"/>
    <n v="-13.394427217653943"/>
    <n v="-33.877343159902317"/>
    <n v="-28.503040843105094"/>
    <n v="-17.886233855465875"/>
    <n v="-2.3045905208256074E-2"/>
    <n v="-0.15483356771717977"/>
    <n v="-7.3318667593412476E-2"/>
    <n v="0"/>
    <n v="0"/>
    <n v="0"/>
    <n v="0"/>
    <n v="0"/>
    <n v="0"/>
    <n v="0"/>
  </r>
  <r>
    <x v="29"/>
    <x v="1"/>
    <s v="44772_2"/>
    <n v="144.92028843311519"/>
    <n v="333.37217771380972"/>
    <n v="319.41486382076721"/>
    <n v="238.22301544561259"/>
    <n v="9.8117468326567661E-2"/>
    <n v="0.939865731014906"/>
    <n v="0.30984307003652045"/>
    <n v="-14.216185853429145"/>
    <n v="-36.469058803728856"/>
    <n v="-31.511292186067603"/>
    <n v="-19.528470634428306"/>
    <n v="-2.2967364919364033E-2"/>
    <n v="-0.15584311736729498"/>
    <n v="-7.289553472625239E-2"/>
    <n v="0"/>
    <n v="0"/>
    <n v="0"/>
    <n v="0"/>
    <n v="0"/>
    <n v="0"/>
    <n v="0"/>
  </r>
  <r>
    <x v="29"/>
    <x v="2"/>
    <s v="44772_3"/>
    <n v="131.73368423874089"/>
    <n v="298.44991121916479"/>
    <n v="283.79812419732644"/>
    <n v="214.02545386535908"/>
    <n v="9.0764542906475981E-2"/>
    <n v="0.85307517989589343"/>
    <n v="0.2878307486593471"/>
    <n v="-15.826992480211054"/>
    <n v="-40.118614676040643"/>
    <n v="-35.111686040865656"/>
    <n v="-21.88577967294939"/>
    <n v="-2.3948075702899922E-2"/>
    <n v="-0.16978226658629916"/>
    <n v="-7.5786230302457527E-2"/>
    <n v="0"/>
    <n v="0"/>
    <n v="0"/>
    <n v="0"/>
    <n v="0"/>
    <n v="0"/>
    <n v="0"/>
  </r>
  <r>
    <x v="29"/>
    <x v="3"/>
    <s v="44772_4"/>
    <n v="123.01170263468094"/>
    <n v="275.24140096742428"/>
    <n v="258.77524592499822"/>
    <n v="198.17043815866498"/>
    <n v="8.3797098669826833E-2"/>
    <n v="0.79507182758589401"/>
    <n v="0.2673565112536565"/>
    <n v="-15.86986369494142"/>
    <n v="-39.97453087330387"/>
    <n v="-35.188055992202187"/>
    <n v="-21.733601291902286"/>
    <n v="-2.419496958794037E-2"/>
    <n v="-0.1695302946122525"/>
    <n v="-7.6375209775059488E-2"/>
    <n v="0"/>
    <n v="0"/>
    <n v="0"/>
    <n v="0"/>
    <n v="0"/>
    <n v="0"/>
    <n v="0"/>
  </r>
  <r>
    <x v="29"/>
    <x v="4"/>
    <s v="44772_5"/>
    <n v="118.81470216909067"/>
    <n v="263.51549823305504"/>
    <n v="246.3275554886585"/>
    <n v="190.18901644197527"/>
    <n v="8.3311262573747977E-2"/>
    <n v="0.77537574137027665"/>
    <n v="0.26574882504851816"/>
    <n v="-16.037273319407674"/>
    <n v="-40.428923334767262"/>
    <n v="-35.428183278197828"/>
    <n v="-21.857511404886679"/>
    <n v="-2.4019427650758433E-2"/>
    <n v="-0.17092278046272816"/>
    <n v="-7.5810868021271585E-2"/>
    <n v="0"/>
    <n v="0"/>
    <n v="0"/>
    <n v="0"/>
    <n v="0"/>
    <n v="0"/>
    <n v="0"/>
  </r>
  <r>
    <x v="29"/>
    <x v="5"/>
    <s v="44772_6"/>
    <n v="117.96690911151462"/>
    <n v="260.53848506199557"/>
    <n v="242.20970579211593"/>
    <n v="188.22009785582148"/>
    <n v="8.3171048414447543E-2"/>
    <n v="0.7744924029806145"/>
    <n v="0.26572337530292001"/>
    <n v="-16.337861444317753"/>
    <n v="-41.310950243146038"/>
    <n v="-36.646022685978821"/>
    <n v="-22.352828873057327"/>
    <n v="-2.4824237156160747E-2"/>
    <n v="-0.1746937233275625"/>
    <n v="-7.8236596595283397E-2"/>
    <n v="0"/>
    <n v="0"/>
    <n v="0"/>
    <n v="0"/>
    <n v="0"/>
    <n v="0"/>
    <n v="0"/>
  </r>
  <r>
    <x v="29"/>
    <x v="6"/>
    <s v="44772_7"/>
    <n v="121.14030883890462"/>
    <n v="267.04443721004316"/>
    <n v="249.12982330850861"/>
    <n v="193.67066469336814"/>
    <n v="8.7725102742988309E-2"/>
    <n v="0.80145887292536766"/>
    <n v="0.2786656743894147"/>
    <n v="-16.145591292391526"/>
    <n v="-41.49042954440575"/>
    <n v="-37.592765258687074"/>
    <n v="-21.933365082712751"/>
    <n v="-2.3508216004634055E-2"/>
    <n v="-0.17086830265806943"/>
    <n v="-7.4523412079788104E-2"/>
    <n v="0"/>
    <n v="0"/>
    <n v="0"/>
    <n v="0"/>
    <n v="0"/>
    <n v="0"/>
    <n v="0"/>
  </r>
  <r>
    <x v="29"/>
    <x v="7"/>
    <s v="44772_8"/>
    <n v="129.37476367310666"/>
    <n v="285.8064615368861"/>
    <n v="266.66954339668393"/>
    <n v="207.9393466808983"/>
    <n v="8.7057954866366721E-2"/>
    <n v="0.83530797708326299"/>
    <n v="0.27694983136791607"/>
    <n v="-14.831854162277647"/>
    <n v="-39.274290149144562"/>
    <n v="-36.572141631914725"/>
    <n v="-19.900580991425183"/>
    <n v="-2.2838215508747619E-2"/>
    <n v="-0.16280801660249478"/>
    <n v="-7.2532758022097035E-2"/>
    <n v="0"/>
    <n v="0"/>
    <n v="0"/>
    <n v="0"/>
    <n v="0"/>
    <n v="0"/>
    <n v="0"/>
  </r>
  <r>
    <x v="29"/>
    <x v="8"/>
    <s v="44772_9"/>
    <n v="143.0573450241198"/>
    <n v="316.76166891281963"/>
    <n v="296.31493277318168"/>
    <n v="231.13196922478278"/>
    <n v="9.1624197037910332E-2"/>
    <n v="0.9156020337116747"/>
    <n v="0.29243697600599994"/>
    <n v="-12.258229931313345"/>
    <n v="-33.026969191193757"/>
    <n v="-32.624792921308895"/>
    <n v="-16.342319733493781"/>
    <n v="-1.6492884272667343E-2"/>
    <n v="-0.11200829468276856"/>
    <n v="-5.4433578397840618E-2"/>
    <n v="0"/>
    <n v="0"/>
    <n v="0"/>
    <n v="0"/>
    <n v="0"/>
    <n v="0"/>
    <n v="0"/>
  </r>
  <r>
    <x v="29"/>
    <x v="9"/>
    <s v="44772_10"/>
    <n v="166.40599534345375"/>
    <n v="370.63877115184073"/>
    <n v="349.9044588582953"/>
    <n v="272.01160515215241"/>
    <n v="0.10538304933580264"/>
    <n v="1.0624167157090751"/>
    <n v="0.33185862125695814"/>
    <n v="-13.468717992908509"/>
    <n v="-37.958620386647922"/>
    <n v="-35.796046600002249"/>
    <n v="-19.489562582527398"/>
    <n v="-9.5088888949656884E-3"/>
    <n v="-7.2171796059550444E-2"/>
    <n v="-3.408150909885134E-2"/>
    <n v="0"/>
    <n v="0"/>
    <n v="0"/>
    <n v="0"/>
    <n v="0"/>
    <n v="0"/>
    <n v="0"/>
  </r>
  <r>
    <x v="29"/>
    <x v="10"/>
    <s v="44772_11"/>
    <n v="184.99900125286064"/>
    <n v="414.05026538410084"/>
    <n v="395.04500766982699"/>
    <n v="304.23467572647178"/>
    <n v="0.11069631981767158"/>
    <n v="1.1778248662496282"/>
    <n v="0.34849914690084283"/>
    <n v="-22.601578637549345"/>
    <n v="-48.956986982153822"/>
    <n v="-45.277321361721995"/>
    <n v="-36.206260285898111"/>
    <n v="-7.4029823762185943E-3"/>
    <n v="-5.5377826702482147E-2"/>
    <n v="-2.7929744764567822E-2"/>
    <n v="0"/>
    <n v="0"/>
    <n v="0"/>
    <n v="0"/>
    <n v="0"/>
    <n v="0"/>
    <n v="0"/>
  </r>
  <r>
    <x v="29"/>
    <x v="11"/>
    <s v="44772_12"/>
    <n v="193.89431352299653"/>
    <n v="434.47513826674208"/>
    <n v="417.55320810106878"/>
    <n v="319.34039754641094"/>
    <n v="0.1094976497791901"/>
    <n v="1.2089501335169575"/>
    <n v="0.34438340532926864"/>
    <n v="-27.648598355714533"/>
    <n v="-60.049697347969364"/>
    <n v="-55.00471855838336"/>
    <n v="-45.921647945181604"/>
    <n v="-4.5355899799356062E-3"/>
    <n v="-4.2129397696770342E-2"/>
    <n v="-1.9552014749823429E-2"/>
    <n v="0"/>
    <n v="0"/>
    <n v="0"/>
    <n v="0"/>
    <n v="0"/>
    <n v="0"/>
    <n v="0"/>
  </r>
  <r>
    <x v="29"/>
    <x v="12"/>
    <s v="44772_13"/>
    <n v="198.74378040222169"/>
    <n v="444.70671082147254"/>
    <n v="426.76719357470364"/>
    <n v="328.31130482793458"/>
    <n v="0.11180911902624556"/>
    <n v="1.2228588011642272"/>
    <n v="0.35146805125883351"/>
    <n v="-26.209376842197226"/>
    <n v="-57.594953243547842"/>
    <n v="-52.524295928783843"/>
    <n v="-43.722490062712424"/>
    <n v="-3.8734333329676807E-3"/>
    <n v="-3.6848387689237372E-2"/>
    <n v="-1.7647147216876404E-2"/>
    <n v="0"/>
    <n v="0"/>
    <n v="0"/>
    <n v="0"/>
    <n v="0"/>
    <n v="0"/>
    <n v="0"/>
  </r>
  <r>
    <x v="29"/>
    <x v="13"/>
    <s v="44772_14"/>
    <n v="205.57001724695093"/>
    <n v="457.6032178664592"/>
    <n v="441.04263328300357"/>
    <n v="340.03288324679272"/>
    <n v="0.11058090486896367"/>
    <n v="1.213107983112671"/>
    <n v="0.34815153125458875"/>
    <n v="-25.256095914841495"/>
    <n v="-56.147610976960465"/>
    <n v="-50.567936939926916"/>
    <n v="-42.187581726885796"/>
    <n v="-5.9784134566883114E-3"/>
    <n v="-5.1723070116870939E-2"/>
    <n v="-2.3817604484912901E-2"/>
    <n v="0"/>
    <n v="0"/>
    <n v="0"/>
    <n v="0"/>
    <n v="0"/>
    <n v="0"/>
    <n v="0"/>
  </r>
  <r>
    <x v="29"/>
    <x v="14"/>
    <s v="44772_15"/>
    <n v="206.59212922639497"/>
    <n v="460.26995758160177"/>
    <n v="444.25639977039145"/>
    <n v="342.78689961360828"/>
    <n v="0.10157890320775068"/>
    <n v="1.1782650530816312"/>
    <n v="0.32158255844867351"/>
    <n v="-26.392067828795621"/>
    <n v="-58.457331686087372"/>
    <n v="-52.689980702881655"/>
    <n v="-44.13292786466684"/>
    <n v="-1.1895376113807029E-2"/>
    <n v="-7.9421943187407043E-2"/>
    <n v="-4.0746233204047959E-2"/>
    <n v="0"/>
    <n v="0"/>
    <n v="0"/>
    <n v="0"/>
    <n v="0"/>
    <n v="0"/>
    <n v="0"/>
  </r>
  <r>
    <x v="29"/>
    <x v="15"/>
    <s v="44772_16"/>
    <n v="199.39960409257435"/>
    <n v="446.62531906853184"/>
    <n v="434.49662496496649"/>
    <n v="331.52131664410143"/>
    <n v="9.7788960364750849E-2"/>
    <n v="1.1314866139012381"/>
    <n v="0.31078234583457554"/>
    <n v="-27.703139554433164"/>
    <n v="-61.466805668913054"/>
    <n v="-55.097684034559556"/>
    <n v="-46.674244485023152"/>
    <n v="-1.3568662271641869E-2"/>
    <n v="-8.8309477165073494E-2"/>
    <n v="-4.5661488961221942E-2"/>
    <n v="0"/>
    <n v="0"/>
    <n v="0"/>
    <n v="0"/>
    <n v="0"/>
    <n v="0"/>
    <n v="0"/>
  </r>
  <r>
    <x v="29"/>
    <x v="16"/>
    <s v="44772_17"/>
    <n v="193.86770290430192"/>
    <n v="443.07175182237637"/>
    <n v="432.03446788095766"/>
    <n v="326.60172320163207"/>
    <n v="9.4252700863980438E-2"/>
    <n v="1.0944631033870635"/>
    <n v="0.30070163405708622"/>
    <n v="-29.289792583064937"/>
    <n v="-64.30300333142516"/>
    <n v="-57.295785914713832"/>
    <n v="-49.049784531123557"/>
    <n v="-1.7019997137402303E-2"/>
    <n v="-0.11087486111978911"/>
    <n v="-5.5737358575595058E-2"/>
    <n v="0"/>
    <n v="0"/>
    <n v="0"/>
    <n v="0"/>
    <n v="0"/>
    <n v="0"/>
    <n v="0"/>
  </r>
  <r>
    <x v="29"/>
    <x v="17"/>
    <s v="44772_18"/>
    <n v="197.00790004602379"/>
    <n v="450.00034647396797"/>
    <n v="439.58351662050046"/>
    <n v="332.44462646889809"/>
    <n v="9.7199671560761133E-2"/>
    <n v="1.0996264178856823"/>
    <n v="0.30923242952004182"/>
    <n v="-29.21837245210078"/>
    <n v="-65.926812004586793"/>
    <n v="-57.882827667883305"/>
    <n v="-49.258457832632573"/>
    <n v="-1.7586157389379704E-2"/>
    <n v="-0.13063100311299408"/>
    <n v="-5.7657479713951403E-2"/>
    <n v="0"/>
    <n v="0"/>
    <n v="0"/>
    <n v="0"/>
    <n v="0"/>
    <n v="0"/>
    <n v="0"/>
  </r>
  <r>
    <x v="29"/>
    <x v="18"/>
    <s v="44772_19"/>
    <n v="218.13137672056149"/>
    <n v="494.63685611895983"/>
    <n v="484.67197808534638"/>
    <n v="367.32321089181062"/>
    <n v="0.12598178056895995"/>
    <n v="1.2438185250746783"/>
    <n v="0.39353856231586404"/>
    <n v="-27.191365306136444"/>
    <n v="-61.42133653159599"/>
    <n v="-51.8471207271688"/>
    <n v="-45.528834719435679"/>
    <n v="-2.1867255556560442E-2"/>
    <n v="-0.1564946785237333"/>
    <n v="-7.0331612968909052E-2"/>
    <n v="0"/>
    <n v="0"/>
    <n v="0"/>
    <n v="0"/>
    <n v="0"/>
    <n v="0"/>
    <n v="0"/>
  </r>
  <r>
    <x v="29"/>
    <x v="19"/>
    <s v="44772_20"/>
    <n v="224.60248743422687"/>
    <n v="512.14769912598399"/>
    <n v="503.15987511665838"/>
    <n v="378.89464486402466"/>
    <n v="0.13563051592097061"/>
    <n v="1.3231114034011915"/>
    <n v="0.42205051192774984"/>
    <n v="-28.791669394800977"/>
    <n v="-63.440116469355303"/>
    <n v="-52.993859055853392"/>
    <n v="-47.386635668745207"/>
    <n v="-2.4320299685043213E-2"/>
    <n v="-0.17049829797104957"/>
    <n v="-7.7629742518303915E-2"/>
    <n v="0"/>
    <n v="0"/>
    <n v="0"/>
    <n v="0"/>
    <n v="0"/>
    <n v="0"/>
    <n v="0"/>
  </r>
  <r>
    <x v="29"/>
    <x v="20"/>
    <s v="44772_21"/>
    <n v="222.28316171333512"/>
    <n v="508.40802694922974"/>
    <n v="498.9771267078786"/>
    <n v="375.52605254502942"/>
    <n v="0.13880164004383189"/>
    <n v="1.3415695907127838"/>
    <n v="0.43175855206068298"/>
    <n v="-30.628464736499836"/>
    <n v="-67.753985152930085"/>
    <n v="-57.380541865003366"/>
    <n v="-50.182638227628196"/>
    <n v="-2.4816569355384458E-2"/>
    <n v="-0.17653654182795475"/>
    <n v="-7.9059360159881756E-2"/>
    <n v="0"/>
    <n v="0"/>
    <n v="0"/>
    <n v="0"/>
    <n v="0"/>
    <n v="0"/>
    <n v="0"/>
  </r>
  <r>
    <x v="29"/>
    <x v="21"/>
    <s v="44772_22"/>
    <n v="215.7812332817613"/>
    <n v="495.09225157240616"/>
    <n v="486.69507557110052"/>
    <n v="364.62239134742271"/>
    <n v="0.13706732736040367"/>
    <n v="1.3142398955054742"/>
    <n v="0.42647279535420479"/>
    <n v="-26.626483050632967"/>
    <n v="-60.009510481121509"/>
    <n v="-51.194731009060341"/>
    <n v="-43.994006179681733"/>
    <n v="-2.5146314312532086E-2"/>
    <n v="-0.18561941455995204"/>
    <n v="-7.9977020797836168E-2"/>
    <n v="0"/>
    <n v="0"/>
    <n v="0"/>
    <n v="0"/>
    <n v="0"/>
    <n v="0"/>
    <n v="0"/>
  </r>
  <r>
    <x v="29"/>
    <x v="22"/>
    <s v="44772_23"/>
    <n v="203.39133124139087"/>
    <n v="470.22421960096"/>
    <n v="462.93438592076984"/>
    <n v="344.40618542495747"/>
    <n v="0.12826217518632238"/>
    <n v="1.2476441436094554"/>
    <n v="0.39983921196881184"/>
    <n v="-22.481343425673288"/>
    <n v="-50.37731100948848"/>
    <n v="-42.703753402836611"/>
    <n v="-36.850613763631529"/>
    <n v="-2.4998629867209982E-2"/>
    <n v="-0.18158844230576696"/>
    <n v="-7.9334891679314207E-2"/>
    <n v="0"/>
    <n v="0"/>
    <n v="0"/>
    <n v="0"/>
    <n v="0"/>
    <n v="0"/>
    <n v="0"/>
  </r>
  <r>
    <x v="29"/>
    <x v="23"/>
    <s v="44772_24"/>
    <n v="185.77360245931797"/>
    <n v="429.80259477097752"/>
    <n v="423.73961743628388"/>
    <n v="313.77079051483867"/>
    <n v="0.11946031951749871"/>
    <n v="1.1499590031527132"/>
    <n v="0.37329665504468718"/>
    <n v="-15.409850353049972"/>
    <n v="-38.882592922955808"/>
    <n v="-33.840583290077944"/>
    <n v="-24.214276780992822"/>
    <n v="-2.4505778572603762E-2"/>
    <n v="-0.18088809228456096"/>
    <n v="-7.767864313065545E-2"/>
    <n v="0"/>
    <n v="0"/>
    <n v="0"/>
    <n v="0"/>
    <n v="0"/>
    <n v="0"/>
    <n v="0"/>
  </r>
  <r>
    <x v="30"/>
    <x v="0"/>
    <s v="44773_1"/>
    <n v="164.91567992348968"/>
    <n v="378.32410066183064"/>
    <n v="370.11333442226885"/>
    <n v="276.44961309491214"/>
    <n v="0.10980383674564188"/>
    <n v="1.0315573008389454"/>
    <n v="0.34445869463275974"/>
    <n v="-9.6391723918055412"/>
    <n v="-23.310396513647124"/>
    <n v="-20.076285838617046"/>
    <n v="-12.801063282229954"/>
    <n v="-2.4013976938576188E-2"/>
    <n v="-0.17979060490008084"/>
    <n v="-7.6012574205143818E-2"/>
    <n v="0"/>
    <n v="0"/>
    <n v="0"/>
    <n v="0"/>
    <n v="0"/>
    <n v="0"/>
    <n v="0"/>
  </r>
  <r>
    <x v="30"/>
    <x v="1"/>
    <s v="44773_2"/>
    <n v="145.74416265247783"/>
    <n v="329.07275777131906"/>
    <n v="317.49001199333662"/>
    <n v="240.91928671386253"/>
    <n v="0.10098045644427522"/>
    <n v="0.92299954834536779"/>
    <n v="0.31889442403289903"/>
    <n v="-10.88388535286996"/>
    <n v="-26.5945603641429"/>
    <n v="-23.248333823615638"/>
    <n v="-15.104767065175132"/>
    <n v="-2.3511125935803803E-2"/>
    <n v="-0.18498448087586888"/>
    <n v="-7.4462797206313186E-2"/>
    <n v="0"/>
    <n v="0"/>
    <n v="0"/>
    <n v="0"/>
    <n v="0"/>
    <n v="0"/>
    <n v="0"/>
  </r>
  <r>
    <x v="30"/>
    <x v="2"/>
    <s v="44773_3"/>
    <n v="131.77485326673118"/>
    <n v="293.10452228510843"/>
    <n v="278.93725652192182"/>
    <n v="215.39105758705324"/>
    <n v="9.086091934389573E-2"/>
    <n v="0.82997781191738229"/>
    <n v="0.2888623248843829"/>
    <n v="-10.959951665864851"/>
    <n v="-26.4764237298116"/>
    <n v="-23.975921330870115"/>
    <n v="-15.035318422981366"/>
    <n v="-2.3441979831800092E-2"/>
    <n v="-0.18317982501555863"/>
    <n v="-7.4146122942923082E-2"/>
    <n v="0"/>
    <n v="0"/>
    <n v="0"/>
    <n v="0"/>
    <n v="0"/>
    <n v="0"/>
    <n v="0"/>
  </r>
  <r>
    <x v="30"/>
    <x v="3"/>
    <s v="44773_4"/>
    <n v="123.05053891224139"/>
    <n v="268.95272066678234"/>
    <n v="254.75816529863903"/>
    <n v="198.50687991308419"/>
    <n v="8.7099427102670296E-2"/>
    <n v="0.78122960924046736"/>
    <n v="0.27742726369236709"/>
    <n v="-11.850118442695702"/>
    <n v="-28.452344326227468"/>
    <n v="-25.155599813804169"/>
    <n v="-16.402130384531162"/>
    <n v="-2.3752574537941031E-2"/>
    <n v="-0.18900218094539764"/>
    <n v="-7.5302015065801114E-2"/>
    <n v="0"/>
    <n v="0"/>
    <n v="0"/>
    <n v="0"/>
    <n v="0"/>
    <n v="0"/>
    <n v="0"/>
  </r>
  <r>
    <x v="30"/>
    <x v="4"/>
    <s v="44773_5"/>
    <n v="117.92413030440471"/>
    <n v="254.68741632504242"/>
    <n v="239.0832736411927"/>
    <n v="188.48563315389646"/>
    <n v="8.5744602920420979E-2"/>
    <n v="0.75634310238909619"/>
    <n v="0.27360652117254913"/>
    <n v="-12.060021858476732"/>
    <n v="-29.188717283120813"/>
    <n v="-25.431520563545192"/>
    <n v="-16.87501677736088"/>
    <n v="-2.4635431579740522E-2"/>
    <n v="-0.1959097401890402"/>
    <n v="-7.7784315001098045E-2"/>
    <n v="0"/>
    <n v="0"/>
    <n v="0"/>
    <n v="0"/>
    <n v="0"/>
    <n v="0"/>
    <n v="0"/>
  </r>
  <r>
    <x v="30"/>
    <x v="5"/>
    <s v="44773_6"/>
    <n v="117.06391778170423"/>
    <n v="250.18824186441677"/>
    <n v="233.77242730915904"/>
    <n v="186.12083092094036"/>
    <n v="8.4777311687059917E-2"/>
    <n v="0.74846489471978106"/>
    <n v="0.27075980356197749"/>
    <n v="-11.930321533029744"/>
    <n v="-29.379170838665555"/>
    <n v="-25.625173301327422"/>
    <n v="-16.794100636375461"/>
    <n v="-2.4815544154237368E-2"/>
    <n v="-0.19737736230186673"/>
    <n v="-7.8383772424342732E-2"/>
    <n v="0"/>
    <n v="0"/>
    <n v="0"/>
    <n v="0"/>
    <n v="0"/>
    <n v="0"/>
    <n v="0"/>
  </r>
  <r>
    <x v="30"/>
    <x v="6"/>
    <s v="44773_7"/>
    <n v="118.82874591416208"/>
    <n v="252.43391380574582"/>
    <n v="235.16848665167049"/>
    <n v="188.41787852842299"/>
    <n v="8.5381161566596836E-2"/>
    <n v="0.75447613033510497"/>
    <n v="0.27258282340929318"/>
    <n v="-11.501297939028438"/>
    <n v="-28.869519875183514"/>
    <n v="-25.14692825620202"/>
    <n v="-16.029459905135617"/>
    <n v="-2.4478372389334303E-2"/>
    <n v="-0.19799844806182751"/>
    <n v="-7.7294674418425913E-2"/>
    <n v="0"/>
    <n v="0"/>
    <n v="0"/>
    <n v="0"/>
    <n v="0"/>
    <n v="0"/>
    <n v="0"/>
  </r>
  <r>
    <x v="30"/>
    <x v="7"/>
    <s v="44773_8"/>
    <n v="121.13294811619868"/>
    <n v="257.01294981688153"/>
    <n v="238.30530069055814"/>
    <n v="192.23943048524347"/>
    <n v="8.5760061883978903E-2"/>
    <n v="0.76507907788218843"/>
    <n v="0.27425353503437222"/>
    <n v="-10.841517105478552"/>
    <n v="-28.290478680775692"/>
    <n v="-25.985343357347094"/>
    <n v="-15.128317536186005"/>
    <n v="-2.3221010520618916E-2"/>
    <n v="-0.18879207181157301"/>
    <n v="-7.3817803715692104E-2"/>
    <n v="0"/>
    <n v="0"/>
    <n v="0"/>
    <n v="0"/>
    <n v="0"/>
    <n v="0"/>
    <n v="0"/>
  </r>
  <r>
    <x v="30"/>
    <x v="8"/>
    <s v="44773_9"/>
    <n v="129.94473482614018"/>
    <n v="278.06541224241164"/>
    <n v="259.72052167884459"/>
    <n v="208.67496745368442"/>
    <n v="9.314285573427486E-2"/>
    <n v="0.86296305988609279"/>
    <n v="0.2967359025028975"/>
    <n v="-9.7055498363300217"/>
    <n v="-26.557188842306196"/>
    <n v="-25.611302970639517"/>
    <n v="-13.901632482265041"/>
    <n v="-1.3373406293566772E-2"/>
    <n v="-0.1400934055723404"/>
    <n v="-4.5638036451896666E-2"/>
    <n v="0"/>
    <n v="0"/>
    <n v="0"/>
    <n v="0"/>
    <n v="0"/>
    <n v="0"/>
    <n v="0"/>
  </r>
  <r>
    <x v="30"/>
    <x v="9"/>
    <s v="44773_10"/>
    <n v="144.45640515136571"/>
    <n v="319.84451560055652"/>
    <n v="303.01580964099554"/>
    <n v="238.47789193411808"/>
    <n v="0.1077624529462383"/>
    <n v="1.0411100377024975"/>
    <n v="0.33879475892188082"/>
    <n v="-6.3492503348962614"/>
    <n v="-21.164257695720195"/>
    <n v="-19.720506281204052"/>
    <n v="-9.6472288255251986"/>
    <n v="4.0175357883786445E-3"/>
    <n v="-5.2813783777107777E-2"/>
    <n v="4.8154202018426077E-3"/>
    <n v="0"/>
    <n v="0"/>
    <n v="0"/>
    <n v="0"/>
    <n v="0"/>
    <n v="0"/>
    <n v="0"/>
  </r>
  <r>
    <x v="30"/>
    <x v="10"/>
    <s v="44773_11"/>
    <n v="156.70793571697754"/>
    <n v="352.42138114723758"/>
    <n v="337.62923169710194"/>
    <n v="262.08476608698322"/>
    <n v="0.11084245826635862"/>
    <n v="1.0944423453603147"/>
    <n v="0.34873978975487807"/>
    <n v="-14.63622862264547"/>
    <n v="-37.823896110792035"/>
    <n v="-35.879186508875712"/>
    <n v="-24.362453045854515"/>
    <n v="7.3974377434171757E-3"/>
    <n v="-3.184858799856892E-2"/>
    <n v="1.4781833395778652E-2"/>
    <n v="0"/>
    <n v="0"/>
    <n v="0"/>
    <n v="0"/>
    <n v="0"/>
    <n v="0"/>
    <n v="0"/>
  </r>
  <r>
    <x v="30"/>
    <x v="11"/>
    <s v="44773_12"/>
    <n v="161.88781748700862"/>
    <n v="366.38139842929854"/>
    <n v="352.76634332793793"/>
    <n v="271.19380202672454"/>
    <n v="0.10598669079878444"/>
    <n v="1.0819672145333397"/>
    <n v="0.33617573690026326"/>
    <n v="-21.062615225269788"/>
    <n v="-49.762979882078525"/>
    <n v="-47.334122303574347"/>
    <n v="-35.758495375371687"/>
    <n v="4.9738160084400237E-3"/>
    <n v="-3.7659033568443974E-2"/>
    <n v="7.7922757144577772E-3"/>
    <n v="0"/>
    <n v="0"/>
    <n v="0"/>
    <n v="0"/>
    <n v="0"/>
    <n v="0"/>
    <n v="0"/>
  </r>
  <r>
    <x v="30"/>
    <x v="12"/>
    <s v="44773_13"/>
    <n v="164.73099272560495"/>
    <n v="374.23013107048382"/>
    <n v="361.2664469959152"/>
    <n v="276.64129989385344"/>
    <n v="9.9314693791883624E-2"/>
    <n v="1.0532236625575366"/>
    <n v="0.31660801823948587"/>
    <n v="-23.427812608634511"/>
    <n v="-54.985313190878955"/>
    <n v="-53.057871193891593"/>
    <n v="-40.042874723711464"/>
    <n v="1.3736434455872918E-3"/>
    <n v="-4.6319425368313655E-2"/>
    <n v="-2.265229674986274E-3"/>
    <n v="0"/>
    <n v="0"/>
    <n v="0"/>
    <n v="0"/>
    <n v="0"/>
    <n v="0"/>
    <n v="0"/>
  </r>
  <r>
    <x v="30"/>
    <x v="13"/>
    <s v="44773_14"/>
    <n v="171.09766898618025"/>
    <n v="389.33607698220004"/>
    <n v="378.65333396083804"/>
    <n v="288.33539256479685"/>
    <n v="9.5296458915897039E-2"/>
    <n v="1.0373833032852582"/>
    <n v="0.30473549928455518"/>
    <n v="-21.9757420369017"/>
    <n v="-52.548601920289315"/>
    <n v="-50.1331854243683"/>
    <n v="-37.542825926042653"/>
    <n v="6.0912529289024989E-4"/>
    <n v="-4.7972059046484425E-2"/>
    <n v="-4.3665540612356874E-3"/>
    <n v="0"/>
    <n v="0"/>
    <n v="0"/>
    <n v="0"/>
    <n v="0"/>
    <n v="0"/>
    <n v="0"/>
  </r>
  <r>
    <x v="30"/>
    <x v="14"/>
    <s v="44773_15"/>
    <n v="170.99343579415668"/>
    <n v="389.07510822163374"/>
    <n v="381.00663812034333"/>
    <n v="288.42928402588007"/>
    <n v="9.263807590769027E-2"/>
    <n v="0.9775578133699796"/>
    <n v="0.29595989993598243"/>
    <n v="-22.709159101945389"/>
    <n v="-53.772258105559359"/>
    <n v="-50.316754784009163"/>
    <n v="-38.444566125220589"/>
    <n v="-1.3804880724448125E-3"/>
    <n v="-6.9735725593544323E-2"/>
    <n v="-1.016242060485481E-2"/>
    <n v="0"/>
    <n v="0"/>
    <n v="0"/>
    <n v="0"/>
    <n v="0"/>
    <n v="0"/>
    <n v="0"/>
  </r>
  <r>
    <x v="30"/>
    <x v="15"/>
    <s v="44773_16"/>
    <n v="163.65976802883182"/>
    <n v="375.09837519823947"/>
    <n v="365.88207054952187"/>
    <n v="275.9012368220146"/>
    <n v="8.9472088901570726E-2"/>
    <n v="0.94694084648262633"/>
    <n v="0.28839493595510707"/>
    <n v="-24.048528660509252"/>
    <n v="-56.612973512173753"/>
    <n v="-52.913783027259583"/>
    <n v="-40.767843943125918"/>
    <n v="-4.1052250407310727E-3"/>
    <n v="-8.664804028395133E-2"/>
    <n v="-1.795665852145456E-2"/>
    <n v="0"/>
    <n v="0"/>
    <n v="0"/>
    <n v="0"/>
    <n v="0"/>
    <n v="0"/>
    <n v="0"/>
  </r>
  <r>
    <x v="30"/>
    <x v="16"/>
    <s v="44773_17"/>
    <n v="159.7637978284418"/>
    <n v="367.58788269005061"/>
    <n v="357.85590333736508"/>
    <n v="268.86215294313581"/>
    <n v="8.3607459510324986E-2"/>
    <n v="0.87937093113862996"/>
    <n v="0.27235245691112342"/>
    <n v="-26.191218801665727"/>
    <n v="-59.42089382597171"/>
    <n v="-55.749404712874991"/>
    <n v="-43.173984984403759"/>
    <n v="-1.2856871108811188E-2"/>
    <n v="-0.13023685094738319"/>
    <n v="-4.3495429458142075E-2"/>
    <n v="0"/>
    <n v="0"/>
    <n v="0"/>
    <n v="0"/>
    <n v="0"/>
    <n v="0"/>
    <n v="0"/>
  </r>
  <r>
    <x v="30"/>
    <x v="17"/>
    <s v="44773_18"/>
    <n v="166.44888312870529"/>
    <n v="381.0213593772994"/>
    <n v="373.07664440573757"/>
    <n v="279.46409334112002"/>
    <n v="8.7827545076910873E-2"/>
    <n v="0.87552340136990858"/>
    <n v="0.28471639830963491"/>
    <n v="-27.084211875226604"/>
    <n v="-60.848120398966131"/>
    <n v="-56.590714714887937"/>
    <n v="-44.152656425468848"/>
    <n v="-1.7395742634099591E-2"/>
    <n v="-0.15754213845518253"/>
    <n v="-5.682728902335011E-2"/>
    <n v="0"/>
    <n v="0"/>
    <n v="0"/>
    <n v="0"/>
    <n v="0"/>
    <n v="0"/>
    <n v="0"/>
  </r>
  <r>
    <x v="30"/>
    <x v="18"/>
    <s v="44773_19"/>
    <n v="199.38281630581881"/>
    <n v="453.81173468900619"/>
    <n v="446.94155487172213"/>
    <n v="335.93209082812461"/>
    <n v="0.11942263868606048"/>
    <n v="1.1175729551652167"/>
    <n v="0.37679548649728134"/>
    <n v="-26.749633143570549"/>
    <n v="-59.533718856696872"/>
    <n v="-54.229418381307276"/>
    <n v="-43.196596556428318"/>
    <n v="-1.8623538095996876E-2"/>
    <n v="-0.16925809699091468"/>
    <n v="-6.0770891537973576E-2"/>
    <n v="0"/>
    <n v="0"/>
    <n v="0"/>
    <n v="0"/>
    <n v="0"/>
    <n v="0"/>
    <n v="0"/>
  </r>
  <r>
    <x v="30"/>
    <x v="19"/>
    <s v="44773_20"/>
    <n v="220.19570360099556"/>
    <n v="501.91417045874908"/>
    <n v="495.82792656612162"/>
    <n v="372.14028819044262"/>
    <n v="0.12931212580551382"/>
    <n v="1.2669027430382609"/>
    <n v="0.40564705534487322"/>
    <n v="-25.944580307850611"/>
    <n v="-56.671559723761781"/>
    <n v="-51.560519797494592"/>
    <n v="-41.746553088522809"/>
    <n v="-2.1064987052905632E-2"/>
    <n v="-0.17023344032984739"/>
    <n v="-6.7670472757264538E-2"/>
    <n v="0"/>
    <n v="0"/>
    <n v="0"/>
    <n v="0"/>
    <n v="0"/>
    <n v="0"/>
    <n v="0"/>
  </r>
  <r>
    <x v="30"/>
    <x v="20"/>
    <s v="44773_21"/>
    <n v="224.68432138861982"/>
    <n v="517.12411121987304"/>
    <n v="511.33710506422977"/>
    <n v="382.15763290924622"/>
    <n v="0.12998440343721257"/>
    <n v="1.3186025751222978"/>
    <n v="0.40840917629513251"/>
    <n v="-26.546631602763732"/>
    <n v="-57.081186398358426"/>
    <n v="-51.788469912612214"/>
    <n v="-42.438493669223291"/>
    <n v="-2.3007748630719218E-2"/>
    <n v="-0.17495547395146147"/>
    <n v="-7.3176819723115863E-2"/>
    <n v="0"/>
    <n v="0"/>
    <n v="0"/>
    <n v="0"/>
    <n v="0"/>
    <n v="0"/>
    <n v="0"/>
  </r>
  <r>
    <x v="30"/>
    <x v="21"/>
    <s v="44773_22"/>
    <n v="219.57562241918234"/>
    <n v="510.71265915583376"/>
    <n v="505.18823987258185"/>
    <n v="375.26791388355957"/>
    <n v="0.1282288436146905"/>
    <n v="1.2983540635248136"/>
    <n v="0.40186258680694442"/>
    <n v="-27.975731414093012"/>
    <n v="-59.376392901448192"/>
    <n v="-54.426660079302529"/>
    <n v="-44.809757042123081"/>
    <n v="-2.266041453650976E-2"/>
    <n v="-0.17531943700858885"/>
    <n v="-7.2413763404851436E-2"/>
    <n v="0"/>
    <n v="0"/>
    <n v="0"/>
    <n v="0"/>
    <n v="0"/>
    <n v="0"/>
    <n v="0"/>
  </r>
  <r>
    <x v="30"/>
    <x v="22"/>
    <s v="44773_23"/>
    <n v="202.09305527540138"/>
    <n v="474.08603623815389"/>
    <n v="468.60203956060303"/>
    <n v="345.05535670312815"/>
    <n v="0.12142405965695009"/>
    <n v="1.2411723134119024"/>
    <n v="0.38232109906398226"/>
    <n v="-21.775224758691021"/>
    <n v="-48.794477753007506"/>
    <n v="-43.719616054520557"/>
    <n v="-34.48253051138871"/>
    <n v="-2.3604335553518825E-2"/>
    <n v="-0.1698527968669874"/>
    <n v="-7.5155366204868942E-2"/>
    <n v="0"/>
    <n v="0"/>
    <n v="0"/>
    <n v="0"/>
    <n v="0"/>
    <n v="0"/>
    <n v="0"/>
  </r>
  <r>
    <x v="30"/>
    <x v="23"/>
    <s v="44773_24"/>
    <n v="177.0164433861207"/>
    <n v="414.76677999780838"/>
    <n v="407.07635153035449"/>
    <n v="300.13154808826818"/>
    <n v="0.11015655302119876"/>
    <n v="1.1082904359298844"/>
    <n v="0.3474285801620669"/>
    <n v="-10.060516317004863"/>
    <n v="-26.488744328296274"/>
    <n v="-22.302141135725243"/>
    <n v="-13.921340906886295"/>
    <n v="-2.2399374241510048E-2"/>
    <n v="-0.15752288858403327"/>
    <n v="-7.1412570766270417E-2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44A4306-DB23-445C-9F1F-A63607D61447}" name="TablaDinámica4" cacheId="34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4:H30" firstHeaderRow="0" firstDataRow="1" firstDataCol="1" rowPageCount="1" colPageCount="1"/>
  <pivotFields count="24">
    <pivotField axis="axisRow" numFmtId="14" multipleItemSelectionAllowed="1" showAll="0">
      <items count="32">
        <item x="0"/>
        <item x="1"/>
        <item h="1" x="2"/>
        <item x="3"/>
        <item x="4"/>
        <item x="5"/>
        <item x="6"/>
        <item x="7"/>
        <item x="8"/>
        <item h="1" x="9"/>
        <item x="10"/>
        <item x="11"/>
        <item x="12"/>
        <item x="13"/>
        <item x="14"/>
        <item h="1" x="15"/>
        <item h="1" x="16"/>
        <item x="17"/>
        <item x="18"/>
        <item x="19"/>
        <item x="20"/>
        <item x="21"/>
        <item x="22"/>
        <item h="1" x="23"/>
        <item x="24"/>
        <item x="25"/>
        <item x="26"/>
        <item x="27"/>
        <item x="28"/>
        <item x="29"/>
        <item h="1" x="30"/>
        <item t="default"/>
      </items>
    </pivotField>
    <pivotField axis="axisPage" multipleItemSelectionAllowed="1" showAll="0">
      <items count="2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</pivotFields>
  <rowFields count="1">
    <field x="0"/>
  </rowFields>
  <rowItems count="26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10"/>
    </i>
    <i>
      <x v="11"/>
    </i>
    <i>
      <x v="12"/>
    </i>
    <i>
      <x v="13"/>
    </i>
    <i>
      <x v="14"/>
    </i>
    <i>
      <x v="17"/>
    </i>
    <i>
      <x v="18"/>
    </i>
    <i>
      <x v="19"/>
    </i>
    <i>
      <x v="20"/>
    </i>
    <i>
      <x v="21"/>
    </i>
    <i>
      <x v="22"/>
    </i>
    <i>
      <x v="24"/>
    </i>
    <i>
      <x v="25"/>
    </i>
    <i>
      <x v="26"/>
    </i>
    <i>
      <x v="27"/>
    </i>
    <i>
      <x v="28"/>
    </i>
    <i>
      <x v="29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1">
    <pageField fld="1" hier="-1"/>
  </pageFields>
  <dataFields count="7">
    <dataField name="Suma de CARGO_Polpaico 220" fld="17" baseField="0" baseItem="0"/>
    <dataField name="Suma de CARGO_Cerro Navia 220" fld="18" baseField="0" baseItem="0"/>
    <dataField name="Suma de CARGO_Chena 220" fld="19" baseField="0" baseItem="0"/>
    <dataField name="Suma de CARGO_Alto Jahuel 220" fld="20" baseField="0" baseItem="0"/>
    <dataField name="Suma de CARGO_Nogales 220" fld="21" baseField="0" baseItem="0"/>
    <dataField name="Suma de CARGO_Quillota 220" fld="22" baseField="0" baseItem="0"/>
    <dataField name="Suma de CARGO_Los Maquis 220" fld="23" baseField="0" baseItem="0"/>
  </dataFields>
  <formats count="3">
    <format dxfId="3">
      <pivotArea collapsedLevelsAreSubtotals="1" fieldPosition="0">
        <references count="1">
          <reference field="0" count="0"/>
        </references>
      </pivotArea>
    </format>
    <format dxfId="2">
      <pivotArea collapsedLevelsAreSubtotals="1" fieldPosition="0">
        <references count="1">
          <reference field="0" count="0"/>
        </references>
      </pivotArea>
    </format>
    <format dxfId="1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73"/>
  <sheetViews>
    <sheetView tabSelected="1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63" sqref="G63"/>
    </sheetView>
  </sheetViews>
  <sheetFormatPr baseColWidth="10" defaultRowHeight="15" x14ac:dyDescent="0.25"/>
  <cols>
    <col min="2" max="2" width="20.140625" bestFit="1" customWidth="1"/>
    <col min="3" max="3" width="19.140625" bestFit="1" customWidth="1"/>
  </cols>
  <sheetData>
    <row r="1" spans="1:3" x14ac:dyDescent="0.25">
      <c r="A1" s="10">
        <f>+Distribución_Reactivos!A1</f>
        <v>44743</v>
      </c>
      <c r="B1" s="11" t="s">
        <v>71</v>
      </c>
      <c r="C1" s="11" t="s">
        <v>70</v>
      </c>
    </row>
    <row r="2" spans="1:3" x14ac:dyDescent="0.25">
      <c r="A2" s="31"/>
      <c r="B2" s="23" t="s">
        <v>23</v>
      </c>
      <c r="C2" s="38">
        <f>+ROUND(SUMIF(Distribución_Reactivos!G:G,RESUMEN!B2,Distribución_Reactivos!J:J),0)</f>
        <v>355</v>
      </c>
    </row>
    <row r="3" spans="1:3" x14ac:dyDescent="0.25">
      <c r="B3" s="23" t="s">
        <v>24</v>
      </c>
      <c r="C3" s="38">
        <f>+ROUND(SUMIF(Distribución_Reactivos!G:G,RESUMEN!B3,Distribución_Reactivos!J:J),0)</f>
        <v>11</v>
      </c>
    </row>
    <row r="4" spans="1:3" x14ac:dyDescent="0.25">
      <c r="B4" s="23" t="s">
        <v>25</v>
      </c>
      <c r="C4" s="38">
        <f>+ROUND(SUMIF(Distribución_Reactivos!G:G,RESUMEN!B4,Distribución_Reactivos!J:J),0)</f>
        <v>8</v>
      </c>
    </row>
    <row r="5" spans="1:3" x14ac:dyDescent="0.25">
      <c r="B5" s="23" t="s">
        <v>26</v>
      </c>
      <c r="C5" s="38">
        <f>+ROUND(SUMIF(Distribución_Reactivos!G:G,RESUMEN!B5,Distribución_Reactivos!J:J),0)</f>
        <v>224</v>
      </c>
    </row>
    <row r="6" spans="1:3" x14ac:dyDescent="0.25">
      <c r="B6" s="23" t="s">
        <v>27</v>
      </c>
      <c r="C6" s="38">
        <f>+ROUND(SUMIF(Distribución_Reactivos!G:G,RESUMEN!B6,Distribución_Reactivos!J:J),0)</f>
        <v>117</v>
      </c>
    </row>
    <row r="7" spans="1:3" x14ac:dyDescent="0.25">
      <c r="B7" s="23" t="s">
        <v>28</v>
      </c>
      <c r="C7" s="38">
        <f>+ROUND(SUMIF(Distribución_Reactivos!G:G,RESUMEN!B7,Distribución_Reactivos!J:J),0)</f>
        <v>114</v>
      </c>
    </row>
    <row r="8" spans="1:3" x14ac:dyDescent="0.25">
      <c r="B8" s="23" t="s">
        <v>29</v>
      </c>
      <c r="C8" s="38">
        <f>+ROUND(SUMIF(Distribución_Reactivos!G:G,RESUMEN!B8,Distribución_Reactivos!J:J),0)</f>
        <v>84</v>
      </c>
    </row>
    <row r="9" spans="1:3" x14ac:dyDescent="0.25">
      <c r="B9" s="23" t="s">
        <v>30</v>
      </c>
      <c r="C9" s="38">
        <f>+ROUND(SUMIF(Distribución_Reactivos!G:G,RESUMEN!B9,Distribución_Reactivos!J:J),0)</f>
        <v>36</v>
      </c>
    </row>
    <row r="10" spans="1:3" x14ac:dyDescent="0.25">
      <c r="B10" s="23" t="s">
        <v>31</v>
      </c>
      <c r="C10" s="38">
        <f>+ROUND(SUMIF(Distribución_Reactivos!G:G,RESUMEN!B10,Distribución_Reactivos!J:J),0)</f>
        <v>55</v>
      </c>
    </row>
    <row r="11" spans="1:3" x14ac:dyDescent="0.25">
      <c r="B11" s="23" t="s">
        <v>32</v>
      </c>
      <c r="C11" s="38">
        <f>+ROUND(SUMIF(Distribución_Reactivos!G:G,RESUMEN!B11,Distribución_Reactivos!J:J),0)</f>
        <v>39</v>
      </c>
    </row>
    <row r="12" spans="1:3" x14ac:dyDescent="0.25">
      <c r="B12" s="23" t="s">
        <v>33</v>
      </c>
      <c r="C12" s="38">
        <f>+ROUND(SUMIF(Distribución_Reactivos!G:G,RESUMEN!B12,Distribución_Reactivos!J:J),0)</f>
        <v>22</v>
      </c>
    </row>
    <row r="13" spans="1:3" x14ac:dyDescent="0.25">
      <c r="B13" s="23" t="s">
        <v>34</v>
      </c>
      <c r="C13" s="38">
        <f>+ROUND(SUMIF(Distribución_Reactivos!G:G,RESUMEN!B13,Distribución_Reactivos!J:J),0)</f>
        <v>6</v>
      </c>
    </row>
    <row r="14" spans="1:3" x14ac:dyDescent="0.25">
      <c r="B14" s="23" t="s">
        <v>35</v>
      </c>
      <c r="C14" s="38">
        <f>+ROUND(SUMIF(Distribución_Reactivos!G:G,RESUMEN!B14,Distribución_Reactivos!J:J),0)</f>
        <v>3</v>
      </c>
    </row>
    <row r="15" spans="1:3" x14ac:dyDescent="0.25">
      <c r="B15" s="23" t="s">
        <v>36</v>
      </c>
      <c r="C15" s="38">
        <f>+ROUND(SUMIF(Distribución_Reactivos!G:G,RESUMEN!B15,Distribución_Reactivos!J:J),0)</f>
        <v>2</v>
      </c>
    </row>
    <row r="16" spans="1:3" x14ac:dyDescent="0.25">
      <c r="B16" s="23" t="s">
        <v>37</v>
      </c>
      <c r="C16" s="38">
        <f>+ROUND(SUMIF(Distribución_Reactivos!G:G,RESUMEN!B16,Distribución_Reactivos!J:J),0)</f>
        <v>11</v>
      </c>
    </row>
    <row r="17" spans="2:3" x14ac:dyDescent="0.25">
      <c r="B17" s="23" t="s">
        <v>38</v>
      </c>
      <c r="C17" s="38">
        <f>+ROUND(SUMIF(Distribución_Reactivos!G:G,RESUMEN!B17,Distribución_Reactivos!J:J),0)</f>
        <v>51</v>
      </c>
    </row>
    <row r="18" spans="2:3" x14ac:dyDescent="0.25">
      <c r="B18" s="23" t="s">
        <v>39</v>
      </c>
      <c r="C18" s="38">
        <f>+ROUND(SUMIF(Distribución_Reactivos!G:G,RESUMEN!B18,Distribución_Reactivos!J:J),0)</f>
        <v>2322</v>
      </c>
    </row>
    <row r="19" spans="2:3" x14ac:dyDescent="0.25">
      <c r="B19" s="23" t="s">
        <v>40</v>
      </c>
      <c r="C19" s="38">
        <f>+ROUND(SUMIF(Distribución_Reactivos!G:G,RESUMEN!B19,Distribución_Reactivos!J:J),0)</f>
        <v>1496</v>
      </c>
    </row>
    <row r="20" spans="2:3" x14ac:dyDescent="0.25">
      <c r="B20" s="23" t="s">
        <v>41</v>
      </c>
      <c r="C20" s="38">
        <f>+ROUND(SUMIF(Distribución_Reactivos!G:G,RESUMEN!B20,Distribución_Reactivos!J:J),0)</f>
        <v>1481</v>
      </c>
    </row>
    <row r="21" spans="2:3" x14ac:dyDescent="0.25">
      <c r="B21" s="23" t="s">
        <v>42</v>
      </c>
      <c r="C21" s="38">
        <f>+ROUND(SUMIF(Distribución_Reactivos!G:G,RESUMEN!B21,Distribución_Reactivos!J:J),0)</f>
        <v>1741</v>
      </c>
    </row>
    <row r="22" spans="2:3" x14ac:dyDescent="0.25">
      <c r="B22" s="23" t="s">
        <v>43</v>
      </c>
      <c r="C22" s="38">
        <f>+ROUND(SUMIF(Distribución_Reactivos!G:G,RESUMEN!B22,Distribución_Reactivos!J:J),0)</f>
        <v>1763</v>
      </c>
    </row>
    <row r="23" spans="2:3" x14ac:dyDescent="0.25">
      <c r="B23" s="23" t="s">
        <v>44</v>
      </c>
      <c r="C23" s="38">
        <f>+ROUND(SUMIF(Distribución_Reactivos!G:G,RESUMEN!B23,Distribución_Reactivos!J:J),0)</f>
        <v>873</v>
      </c>
    </row>
    <row r="24" spans="2:3" x14ac:dyDescent="0.25">
      <c r="B24" s="23" t="s">
        <v>45</v>
      </c>
      <c r="C24" s="38">
        <f>+ROUND(SUMIF(Distribución_Reactivos!G:G,RESUMEN!B24,Distribución_Reactivos!J:J),0)</f>
        <v>179</v>
      </c>
    </row>
    <row r="25" spans="2:3" x14ac:dyDescent="0.25">
      <c r="B25" s="23" t="s">
        <v>46</v>
      </c>
      <c r="C25" s="38">
        <f>+ROUND(SUMIF(Distribución_Reactivos!G:G,RESUMEN!B25,Distribución_Reactivos!J:J),0)</f>
        <v>1885</v>
      </c>
    </row>
    <row r="26" spans="2:3" x14ac:dyDescent="0.25">
      <c r="B26" s="23" t="s">
        <v>47</v>
      </c>
      <c r="C26" s="38">
        <f>+ROUND(SUMIF(Distribución_Reactivos!G:G,RESUMEN!B26,Distribución_Reactivos!J:J),0)</f>
        <v>22</v>
      </c>
    </row>
    <row r="27" spans="2:3" x14ac:dyDescent="0.25">
      <c r="B27" s="23" t="s">
        <v>48</v>
      </c>
      <c r="C27" s="38">
        <f>+ROUND(SUMIF(Distribución_Reactivos!G:G,RESUMEN!B27,Distribución_Reactivos!J:J),0)</f>
        <v>3</v>
      </c>
    </row>
    <row r="28" spans="2:3" x14ac:dyDescent="0.25">
      <c r="B28" s="23" t="s">
        <v>49</v>
      </c>
      <c r="C28" s="38">
        <f>+ROUND(SUMIF(Distribución_Reactivos!G:G,RESUMEN!B28,Distribución_Reactivos!J:J),0)</f>
        <v>4</v>
      </c>
    </row>
    <row r="29" spans="2:3" x14ac:dyDescent="0.25">
      <c r="B29" s="23" t="s">
        <v>50</v>
      </c>
      <c r="C29" s="38">
        <f>+ROUND(SUMIF(Distribución_Reactivos!G:G,RESUMEN!B29,Distribución_Reactivos!J:J),0)</f>
        <v>988</v>
      </c>
    </row>
    <row r="30" spans="2:3" x14ac:dyDescent="0.25">
      <c r="B30" s="23" t="s">
        <v>51</v>
      </c>
      <c r="C30" s="38">
        <f>+ROUND(SUMIF(Distribución_Reactivos!G:G,RESUMEN!B30,Distribución_Reactivos!J:J),0)</f>
        <v>1741</v>
      </c>
    </row>
    <row r="31" spans="2:3" x14ac:dyDescent="0.25">
      <c r="B31" s="23" t="s">
        <v>53</v>
      </c>
      <c r="C31" s="38">
        <f>+ROUND(SUMIF(Distribución_Reactivos!G:G,RESUMEN!B31,Distribución_Reactivos!J:J),0)</f>
        <v>19</v>
      </c>
    </row>
    <row r="32" spans="2:3" x14ac:dyDescent="0.25">
      <c r="B32" s="23" t="s">
        <v>54</v>
      </c>
      <c r="C32" s="38">
        <f>+ROUND(SUMIF(Distribución_Reactivos!G:G,RESUMEN!B32,Distribución_Reactivos!J:J),0)</f>
        <v>100</v>
      </c>
    </row>
    <row r="33" spans="2:3" x14ac:dyDescent="0.25">
      <c r="B33" s="23" t="s">
        <v>55</v>
      </c>
      <c r="C33" s="38">
        <f>+ROUND(SUMIF(Distribución_Reactivos!G:G,RESUMEN!B33,Distribución_Reactivos!J:J),0)</f>
        <v>103</v>
      </c>
    </row>
    <row r="34" spans="2:3" x14ac:dyDescent="0.25">
      <c r="B34" s="23" t="s">
        <v>56</v>
      </c>
      <c r="C34" s="38">
        <f>+ROUND(SUMIF(Distribución_Reactivos!G:G,RESUMEN!B34,Distribución_Reactivos!J:J),0)</f>
        <v>33</v>
      </c>
    </row>
    <row r="35" spans="2:3" x14ac:dyDescent="0.25">
      <c r="B35" s="23" t="s">
        <v>57</v>
      </c>
      <c r="C35" s="38">
        <f>+ROUND(SUMIF(Distribución_Reactivos!G:G,RESUMEN!B35,Distribución_Reactivos!J:J),0)</f>
        <v>112</v>
      </c>
    </row>
    <row r="36" spans="2:3" x14ac:dyDescent="0.25">
      <c r="B36" s="23" t="s">
        <v>58</v>
      </c>
      <c r="C36" s="38">
        <f>+ROUND(SUMIF(Distribución_Reactivos!G:G,RESUMEN!B36,Distribución_Reactivos!J:J),0)</f>
        <v>42</v>
      </c>
    </row>
    <row r="37" spans="2:3" x14ac:dyDescent="0.25">
      <c r="B37" s="23" t="s">
        <v>59</v>
      </c>
      <c r="C37" s="38">
        <f>+ROUND(SUMIF(Distribución_Reactivos!G:G,RESUMEN!B37,Distribución_Reactivos!J:J),0)</f>
        <v>18</v>
      </c>
    </row>
    <row r="38" spans="2:3" x14ac:dyDescent="0.25">
      <c r="B38" s="23" t="s">
        <v>60</v>
      </c>
      <c r="C38" s="38">
        <f>+ROUND(SUMIF(Distribución_Reactivos!G:G,RESUMEN!B38,Distribución_Reactivos!J:J),0)</f>
        <v>29</v>
      </c>
    </row>
    <row r="39" spans="2:3" x14ac:dyDescent="0.25">
      <c r="B39" s="23" t="s">
        <v>61</v>
      </c>
      <c r="C39" s="38">
        <f>+ROUND(SUMIF(Distribución_Reactivos!G:G,RESUMEN!B39,Distribución_Reactivos!J:J),0)</f>
        <v>3</v>
      </c>
    </row>
    <row r="40" spans="2:3" x14ac:dyDescent="0.25">
      <c r="B40" s="23" t="s">
        <v>62</v>
      </c>
      <c r="C40" s="38">
        <f>+ROUND(SUMIF(Distribución_Reactivos!G:G,RESUMEN!B40,Distribución_Reactivos!J:J),0)</f>
        <v>3</v>
      </c>
    </row>
    <row r="41" spans="2:3" x14ac:dyDescent="0.25">
      <c r="B41" s="23" t="s">
        <v>96</v>
      </c>
      <c r="C41" s="38">
        <f>+ROUND(SUMIF(Distribución_Reactivos!G:G,RESUMEN!B41,Distribución_Reactivos!J:J),0)</f>
        <v>262</v>
      </c>
    </row>
    <row r="42" spans="2:3" x14ac:dyDescent="0.25">
      <c r="B42" s="23" t="s">
        <v>97</v>
      </c>
      <c r="C42" s="38">
        <f>+ROUND(SUMIF(Distribución_Reactivos!G:G,RESUMEN!B42,Distribución_Reactivos!J:J),0)</f>
        <v>189</v>
      </c>
    </row>
    <row r="43" spans="2:3" x14ac:dyDescent="0.25">
      <c r="B43" s="23" t="s">
        <v>98</v>
      </c>
      <c r="C43" s="38">
        <f>+ROUND(SUMIF(Distribución_Reactivos!G:G,RESUMEN!B43,Distribución_Reactivos!J:J),0)</f>
        <v>153</v>
      </c>
    </row>
    <row r="44" spans="2:3" x14ac:dyDescent="0.25">
      <c r="B44" s="23" t="s">
        <v>99</v>
      </c>
      <c r="C44" s="38">
        <f>+ROUND(SUMIF(Distribución_Reactivos!G:G,RESUMEN!B44,Distribución_Reactivos!J:J),0)</f>
        <v>262</v>
      </c>
    </row>
    <row r="45" spans="2:3" x14ac:dyDescent="0.25">
      <c r="B45" s="23" t="s">
        <v>100</v>
      </c>
      <c r="C45" s="38">
        <f>+ROUND(SUMIF(Distribución_Reactivos!G:G,RESUMEN!B45,Distribución_Reactivos!J:J),0)</f>
        <v>180</v>
      </c>
    </row>
    <row r="46" spans="2:3" x14ac:dyDescent="0.25">
      <c r="B46" s="23" t="s">
        <v>101</v>
      </c>
      <c r="C46" s="38">
        <f>+ROUND(SUMIF(Distribución_Reactivos!G:G,RESUMEN!B46,Distribución_Reactivos!J:J),0)</f>
        <v>72</v>
      </c>
    </row>
    <row r="47" spans="2:3" x14ac:dyDescent="0.25">
      <c r="B47" s="23" t="s">
        <v>102</v>
      </c>
      <c r="C47" s="38">
        <f>+ROUND(SUMIF(Distribución_Reactivos!G:G,RESUMEN!B47,Distribución_Reactivos!J:J),0)</f>
        <v>216</v>
      </c>
    </row>
    <row r="48" spans="2:3" x14ac:dyDescent="0.25">
      <c r="B48" s="23" t="s">
        <v>103</v>
      </c>
      <c r="C48" s="38">
        <f>+ROUND(SUMIF(Distribución_Reactivos!G:G,RESUMEN!B48,Distribución_Reactivos!J:J),0)</f>
        <v>5</v>
      </c>
    </row>
    <row r="49" spans="2:3" x14ac:dyDescent="0.25">
      <c r="B49" s="23" t="s">
        <v>104</v>
      </c>
      <c r="C49" s="38">
        <f>+ROUND(SUMIF(Distribución_Reactivos!G:G,RESUMEN!B49,Distribución_Reactivos!J:J),0)</f>
        <v>352</v>
      </c>
    </row>
    <row r="50" spans="2:3" x14ac:dyDescent="0.25">
      <c r="B50" s="23" t="s">
        <v>105</v>
      </c>
      <c r="C50" s="38">
        <f>+ROUND(SUMIF(Distribución_Reactivos!G:G,RESUMEN!B50,Distribución_Reactivos!J:J),0)</f>
        <v>33</v>
      </c>
    </row>
    <row r="51" spans="2:3" x14ac:dyDescent="0.25">
      <c r="B51" s="23" t="s">
        <v>106</v>
      </c>
      <c r="C51" s="38">
        <f>+ROUND(SUMIF(Distribución_Reactivos!G:G,RESUMEN!B51,Distribución_Reactivos!J:J),0)</f>
        <v>29</v>
      </c>
    </row>
    <row r="52" spans="2:3" x14ac:dyDescent="0.25">
      <c r="B52" s="23" t="s">
        <v>107</v>
      </c>
      <c r="C52" s="38">
        <f>+ROUND(SUMIF(Distribución_Reactivos!G:G,RESUMEN!B52,Distribución_Reactivos!J:J),0)</f>
        <v>10</v>
      </c>
    </row>
    <row r="53" spans="2:3" x14ac:dyDescent="0.25">
      <c r="B53" s="23" t="s">
        <v>108</v>
      </c>
      <c r="C53" s="38">
        <f>+ROUND(SUMIF(Distribución_Reactivos!G:G,RESUMEN!B53,Distribución_Reactivos!J:J),0)</f>
        <v>12</v>
      </c>
    </row>
    <row r="54" spans="2:3" x14ac:dyDescent="0.25">
      <c r="B54" s="23" t="s">
        <v>109</v>
      </c>
      <c r="C54" s="38">
        <f>+ROUND(SUMIF(Distribución_Reactivos!G:G,RESUMEN!B54,Distribución_Reactivos!J:J),0)</f>
        <v>91</v>
      </c>
    </row>
    <row r="55" spans="2:3" x14ac:dyDescent="0.25">
      <c r="B55" s="23" t="s">
        <v>110</v>
      </c>
      <c r="C55" s="38">
        <f>+ROUND(SUMIF(Distribución_Reactivos!G:G,RESUMEN!B55,Distribución_Reactivos!J:J),0)</f>
        <v>63</v>
      </c>
    </row>
    <row r="56" spans="2:3" x14ac:dyDescent="0.25">
      <c r="B56" s="23" t="s">
        <v>111</v>
      </c>
      <c r="C56" s="38">
        <f>+ROUND(SUMIF(Distribución_Reactivos!G:G,RESUMEN!B56,Distribución_Reactivos!J:J),0)</f>
        <v>126</v>
      </c>
    </row>
    <row r="57" spans="2:3" x14ac:dyDescent="0.25">
      <c r="B57" s="23" t="s">
        <v>112</v>
      </c>
      <c r="C57" s="38">
        <f>+ROUND(SUMIF(Distribución_Reactivos!G:G,RESUMEN!B57,Distribución_Reactivos!J:J),0)</f>
        <v>13</v>
      </c>
    </row>
    <row r="58" spans="2:3" x14ac:dyDescent="0.25">
      <c r="B58" s="23" t="s">
        <v>113</v>
      </c>
      <c r="C58" s="38">
        <f>+ROUND(SUMIF(Distribución_Reactivos!G:G,RESUMEN!B58,Distribución_Reactivos!J:J),0)</f>
        <v>5</v>
      </c>
    </row>
    <row r="59" spans="2:3" x14ac:dyDescent="0.25">
      <c r="B59" s="23" t="s">
        <v>114</v>
      </c>
      <c r="C59" s="38">
        <f>+ROUND(SUMIF(Distribución_Reactivos!G:G,RESUMEN!B59,Distribución_Reactivos!J:J),0)</f>
        <v>33</v>
      </c>
    </row>
    <row r="60" spans="2:3" x14ac:dyDescent="0.25">
      <c r="B60" s="23" t="s">
        <v>115</v>
      </c>
      <c r="C60" s="38">
        <f>+ROUND(SUMIF(Distribución_Reactivos!G:G,RESUMEN!B60,Distribución_Reactivos!J:J),0)</f>
        <v>10</v>
      </c>
    </row>
    <row r="61" spans="2:3" x14ac:dyDescent="0.25">
      <c r="B61" s="23" t="s">
        <v>116</v>
      </c>
      <c r="C61" s="38">
        <f>+ROUND(SUMIF(Distribución_Reactivos!G:G,RESUMEN!B61,Distribución_Reactivos!J:J),0)</f>
        <v>3</v>
      </c>
    </row>
    <row r="62" spans="2:3" x14ac:dyDescent="0.25">
      <c r="B62" s="23" t="s">
        <v>117</v>
      </c>
      <c r="C62" s="38">
        <f>+ROUND(SUMIF(Distribución_Reactivos!G:G,RESUMEN!B62,Distribución_Reactivos!J:J),0)</f>
        <v>2</v>
      </c>
    </row>
    <row r="63" spans="2:3" x14ac:dyDescent="0.25">
      <c r="B63" s="23" t="s">
        <v>118</v>
      </c>
      <c r="C63" s="38">
        <f>+ROUND(SUMIF(Distribución_Reactivos!G:G,RESUMEN!B63,Distribución_Reactivos!J:J),0)</f>
        <v>36</v>
      </c>
    </row>
    <row r="64" spans="2:3" x14ac:dyDescent="0.25">
      <c r="B64" s="23" t="s">
        <v>119</v>
      </c>
      <c r="C64" s="38">
        <f>+ROUND(SUMIF(Distribución_Reactivos!G:G,RESUMEN!B64,Distribución_Reactivos!J:J),0)</f>
        <v>2</v>
      </c>
    </row>
    <row r="65" spans="2:3" x14ac:dyDescent="0.25">
      <c r="B65" s="23" t="s">
        <v>120</v>
      </c>
      <c r="C65" s="38">
        <f>+ROUND(SUMIF(Distribución_Reactivos!G:G,RESUMEN!B65,Distribución_Reactivos!J:J),0)</f>
        <v>2</v>
      </c>
    </row>
    <row r="66" spans="2:3" x14ac:dyDescent="0.25">
      <c r="B66" s="23" t="s">
        <v>85</v>
      </c>
      <c r="C66" s="38">
        <f>+ROUND(SUMIF(Distribución_Reactivos!G:G,RESUMEN!B66,Distribución_Reactivos!J:J),0)</f>
        <v>36</v>
      </c>
    </row>
    <row r="67" spans="2:3" x14ac:dyDescent="0.25">
      <c r="B67" s="23" t="s">
        <v>134</v>
      </c>
      <c r="C67" s="38">
        <f>+ROUND(SUMIF(Distribución_Reactivos!G:G,RESUMEN!B67,Distribución_Reactivos!J:J),0)</f>
        <v>36</v>
      </c>
    </row>
    <row r="68" spans="2:3" x14ac:dyDescent="0.25">
      <c r="B68" s="23" t="s">
        <v>135</v>
      </c>
      <c r="C68" s="38">
        <f>+ROUND(SUMIF(Distribución_Reactivos!G:G,RESUMEN!B68,Distribución_Reactivos!J:J),0)</f>
        <v>117</v>
      </c>
    </row>
    <row r="69" spans="2:3" x14ac:dyDescent="0.25">
      <c r="B69" s="23" t="s">
        <v>136</v>
      </c>
      <c r="C69" s="38">
        <f>+ROUND(SUMIF(Distribución_Reactivos!G:G,RESUMEN!B69,Distribución_Reactivos!J:J),0)</f>
        <v>207</v>
      </c>
    </row>
    <row r="70" spans="2:3" x14ac:dyDescent="0.25">
      <c r="B70" s="23" t="s">
        <v>137</v>
      </c>
      <c r="C70" s="38">
        <f>+ROUND(SUMIF(Distribución_Reactivos!G:G,RESUMEN!B70,Distribución_Reactivos!J:J),0)</f>
        <v>2426</v>
      </c>
    </row>
    <row r="71" spans="2:3" x14ac:dyDescent="0.25">
      <c r="B71" s="23" t="s">
        <v>138</v>
      </c>
      <c r="C71" s="38">
        <f>+ROUND(SUMIF(Distribución_Reactivos!G:G,RESUMEN!B71,Distribución_Reactivos!J:J),0)</f>
        <v>108</v>
      </c>
    </row>
    <row r="73" spans="2:3" x14ac:dyDescent="0.25">
      <c r="B73" s="12" t="s">
        <v>86</v>
      </c>
      <c r="C73" s="39">
        <f>SUM(C2:C71)</f>
        <v>21189</v>
      </c>
    </row>
  </sheetData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94"/>
  <sheetViews>
    <sheetView zoomScale="80" zoomScaleNormal="80" workbookViewId="0">
      <selection activeCell="I3" sqref="I3:I492"/>
    </sheetView>
  </sheetViews>
  <sheetFormatPr baseColWidth="10" defaultRowHeight="15" x14ac:dyDescent="0.25"/>
  <cols>
    <col min="1" max="1" width="20.140625" bestFit="1" customWidth="1"/>
    <col min="2" max="2" width="25.5703125" bestFit="1" customWidth="1"/>
    <col min="3" max="3" width="30.28515625" bestFit="1" customWidth="1"/>
    <col min="6" max="6" width="20.7109375" bestFit="1" customWidth="1"/>
    <col min="7" max="7" width="20.140625" bestFit="1" customWidth="1"/>
    <col min="8" max="8" width="20.5703125" bestFit="1" customWidth="1"/>
    <col min="9" max="9" width="16.28515625" bestFit="1" customWidth="1"/>
    <col min="10" max="10" width="30.28515625" bestFit="1" customWidth="1"/>
  </cols>
  <sheetData>
    <row r="1" spans="1:10" x14ac:dyDescent="0.25">
      <c r="A1" s="10">
        <v>44743</v>
      </c>
    </row>
    <row r="2" spans="1:10" x14ac:dyDescent="0.25">
      <c r="B2" s="9" t="s">
        <v>66</v>
      </c>
      <c r="C2" s="9" t="s">
        <v>65</v>
      </c>
      <c r="E2" s="9" t="s">
        <v>69</v>
      </c>
      <c r="F2" s="9" t="s">
        <v>68</v>
      </c>
      <c r="G2" s="9" t="s">
        <v>71</v>
      </c>
      <c r="H2" s="9" t="s">
        <v>67</v>
      </c>
      <c r="I2" s="9" t="s">
        <v>64</v>
      </c>
      <c r="J2" s="9" t="s">
        <v>65</v>
      </c>
    </row>
    <row r="3" spans="1:10" x14ac:dyDescent="0.25">
      <c r="A3" s="26" t="s">
        <v>6</v>
      </c>
      <c r="B3" s="7">
        <f>SUMIF($H$3:$H$492,A3,$I$3:I492)</f>
        <v>243366841.45402876</v>
      </c>
      <c r="C3" s="7">
        <f>HLOOKUP(A3,'TOTAL CARGO REACTIVO'!$B$39:$H$40,2,0)</f>
        <v>0</v>
      </c>
      <c r="E3" s="6" t="s">
        <v>63</v>
      </c>
      <c r="F3" s="6" t="str">
        <f>IFERROR(+VLOOKUP(G3,EMPRESAS!B:C,2,0),"-")</f>
        <v>CERRO_DOMINADOR</v>
      </c>
      <c r="G3" s="23" t="s">
        <v>23</v>
      </c>
      <c r="H3" s="23" t="s">
        <v>6</v>
      </c>
      <c r="I3" s="29">
        <v>4073584</v>
      </c>
      <c r="J3" s="7">
        <f>I3/VLOOKUP(H3,$A$3:$B$9,2,0)*VLOOKUP(H3,$A$3:$C$9,3,0)</f>
        <v>0</v>
      </c>
    </row>
    <row r="4" spans="1:10" x14ac:dyDescent="0.25">
      <c r="A4" s="26" t="s">
        <v>4</v>
      </c>
      <c r="B4" s="7">
        <f>SUMIF($H$3:$H$492,A4,$I$3:I492)</f>
        <v>331364288.99976397</v>
      </c>
      <c r="C4" s="7">
        <f>HLOOKUP(A4,'TOTAL CARGO REACTIVO'!$B$39:$H$40,2,0)</f>
        <v>0</v>
      </c>
      <c r="E4" s="6" t="s">
        <v>63</v>
      </c>
      <c r="F4" s="6" t="str">
        <f>IFERROR(+VLOOKUP(G4,EMPRESAS!B:C,2,0),"-")</f>
        <v>CERRO_DOMINADOR</v>
      </c>
      <c r="G4" s="23" t="s">
        <v>23</v>
      </c>
      <c r="H4" s="23" t="s">
        <v>4</v>
      </c>
      <c r="I4" s="29">
        <v>5546520</v>
      </c>
      <c r="J4" s="7">
        <f t="shared" ref="J4:J67" si="0">I4/VLOOKUP(H4,$A$3:$B$9,2,0)*VLOOKUP(H4,$A$3:$C$9,3,0)</f>
        <v>0</v>
      </c>
    </row>
    <row r="5" spans="1:10" x14ac:dyDescent="0.25">
      <c r="A5" s="26" t="s">
        <v>5</v>
      </c>
      <c r="B5" s="7">
        <f>SUMIF($H$3:$H$492,A5,$I$3:I493)</f>
        <v>316636900.89309788</v>
      </c>
      <c r="C5" s="7">
        <f>HLOOKUP(A5,'TOTAL CARGO REACTIVO'!$B$39:$H$40,2,0)</f>
        <v>0</v>
      </c>
      <c r="E5" s="6" t="s">
        <v>63</v>
      </c>
      <c r="F5" s="6" t="str">
        <f>IFERROR(+VLOOKUP(G5,EMPRESAS!B:C,2,0),"-")</f>
        <v>CERRO_DOMINADOR</v>
      </c>
      <c r="G5" s="23" t="s">
        <v>23</v>
      </c>
      <c r="H5" s="23" t="s">
        <v>5</v>
      </c>
      <c r="I5" s="29">
        <v>5300767</v>
      </c>
      <c r="J5" s="7">
        <f t="shared" si="0"/>
        <v>0</v>
      </c>
    </row>
    <row r="6" spans="1:10" x14ac:dyDescent="0.25">
      <c r="A6" s="26" t="s">
        <v>9</v>
      </c>
      <c r="B6" s="7">
        <f>SUMIF($H$3:$H$492,A6,$I$3:I494)</f>
        <v>252352.58342423616</v>
      </c>
      <c r="C6" s="7">
        <f>HLOOKUP(A6,'TOTAL CARGO REACTIVO'!$B$39:$H$40,2,0)</f>
        <v>13843.409706327482</v>
      </c>
      <c r="E6" s="6" t="s">
        <v>63</v>
      </c>
      <c r="F6" s="6" t="str">
        <f>IFERROR(+VLOOKUP(G6,EMPRESAS!B:C,2,0),"-")</f>
        <v>CERRO_DOMINADOR</v>
      </c>
      <c r="G6" s="23" t="s">
        <v>23</v>
      </c>
      <c r="H6" s="23" t="s">
        <v>9</v>
      </c>
      <c r="I6" s="29">
        <v>4231</v>
      </c>
      <c r="J6" s="7">
        <f t="shared" si="0"/>
        <v>232.10171131478231</v>
      </c>
    </row>
    <row r="7" spans="1:10" x14ac:dyDescent="0.25">
      <c r="A7" s="26" t="s">
        <v>7</v>
      </c>
      <c r="B7" s="7">
        <f>SUMIF($H$3:$H$492,A7,$I$3:I495)</f>
        <v>80694.163857455656</v>
      </c>
      <c r="C7" s="7">
        <f>HLOOKUP(A7,'TOTAL CARGO REACTIVO'!$B$39:$H$40,2,0)</f>
        <v>7347.4937062353083</v>
      </c>
      <c r="E7" s="6" t="s">
        <v>63</v>
      </c>
      <c r="F7" s="6" t="str">
        <f>IFERROR(+VLOOKUP(G7,EMPRESAS!B:C,2,0),"-")</f>
        <v>CERRO_DOMINADOR</v>
      </c>
      <c r="G7" s="23" t="s">
        <v>23</v>
      </c>
      <c r="H7" s="23" t="s">
        <v>7</v>
      </c>
      <c r="I7" s="29">
        <v>1353</v>
      </c>
      <c r="J7" s="7">
        <f t="shared" si="0"/>
        <v>123.19551389239494</v>
      </c>
    </row>
    <row r="8" spans="1:10" x14ac:dyDescent="0.25">
      <c r="A8" s="26" t="s">
        <v>3</v>
      </c>
      <c r="B8" s="7">
        <f>SUMIF($H$3:$H$492,A8,$I$3:I496)</f>
        <v>147327353.36735547</v>
      </c>
      <c r="C8" s="7">
        <f>HLOOKUP(A8,'TOTAL CARGO REACTIVO'!$B$39:$H$40,2,0)</f>
        <v>0</v>
      </c>
      <c r="E8" s="6" t="s">
        <v>63</v>
      </c>
      <c r="F8" s="6" t="str">
        <f>IFERROR(+VLOOKUP(G8,EMPRESAS!B:C,2,0),"-")</f>
        <v>CERRO_DOMINADOR</v>
      </c>
      <c r="G8" s="23" t="s">
        <v>23</v>
      </c>
      <c r="H8" s="23" t="s">
        <v>3</v>
      </c>
      <c r="I8" s="29">
        <v>2465831</v>
      </c>
      <c r="J8" s="7">
        <f t="shared" si="0"/>
        <v>0</v>
      </c>
    </row>
    <row r="9" spans="1:10" x14ac:dyDescent="0.25">
      <c r="A9" s="26" t="s">
        <v>8</v>
      </c>
      <c r="B9" s="7">
        <f>SUMIF($H$3:$H$492,A9,$I$3:I497)</f>
        <v>834486.99174532678</v>
      </c>
      <c r="C9" s="7">
        <f>HLOOKUP(A9,'TOTAL CARGO REACTIVO'!$B$39:$H$40,2,0)</f>
        <v>0</v>
      </c>
      <c r="E9" s="6" t="s">
        <v>63</v>
      </c>
      <c r="F9" s="6" t="str">
        <f>IFERROR(+VLOOKUP(G9,EMPRESAS!B:C,2,0),"-")</f>
        <v>CERRO_DOMINADOR</v>
      </c>
      <c r="G9" s="23" t="s">
        <v>23</v>
      </c>
      <c r="H9" s="23" t="s">
        <v>8</v>
      </c>
      <c r="I9" s="29">
        <v>13975</v>
      </c>
      <c r="J9" s="7">
        <f t="shared" si="0"/>
        <v>0</v>
      </c>
    </row>
    <row r="10" spans="1:10" x14ac:dyDescent="0.25">
      <c r="B10" s="8">
        <f>SUM(B3:B9)</f>
        <v>1039862918.4532731</v>
      </c>
      <c r="C10" s="7">
        <f>+SUM(C3:C9)</f>
        <v>21190.903412562791</v>
      </c>
      <c r="E10" s="6" t="s">
        <v>63</v>
      </c>
      <c r="F10" s="6" t="str">
        <f>IFERROR(+VLOOKUP(G10,EMPRESAS!B:C,2,0),"-")</f>
        <v>RUCATAYO</v>
      </c>
      <c r="G10" s="23" t="s">
        <v>24</v>
      </c>
      <c r="H10" s="23" t="s">
        <v>6</v>
      </c>
      <c r="I10" s="29">
        <v>95124</v>
      </c>
      <c r="J10" s="7">
        <f t="shared" si="0"/>
        <v>0</v>
      </c>
    </row>
    <row r="11" spans="1:10" x14ac:dyDescent="0.25">
      <c r="E11" s="6" t="s">
        <v>63</v>
      </c>
      <c r="F11" s="6" t="str">
        <f>IFERROR(+VLOOKUP(G11,EMPRESAS!B:C,2,0),"-")</f>
        <v>RUCATAYO</v>
      </c>
      <c r="G11" s="23" t="s">
        <v>24</v>
      </c>
      <c r="H11" s="23" t="s">
        <v>4</v>
      </c>
      <c r="I11" s="29">
        <v>130270</v>
      </c>
      <c r="J11" s="7">
        <f t="shared" si="0"/>
        <v>0</v>
      </c>
    </row>
    <row r="12" spans="1:10" x14ac:dyDescent="0.25">
      <c r="E12" s="6" t="s">
        <v>63</v>
      </c>
      <c r="F12" s="6" t="str">
        <f>IFERROR(+VLOOKUP(G12,EMPRESAS!B:C,2,0),"-")</f>
        <v>RUCATAYO</v>
      </c>
      <c r="G12" s="23" t="s">
        <v>24</v>
      </c>
      <c r="H12" s="23" t="s">
        <v>5</v>
      </c>
      <c r="I12" s="29">
        <v>123957</v>
      </c>
      <c r="J12" s="7">
        <f t="shared" si="0"/>
        <v>0</v>
      </c>
    </row>
    <row r="13" spans="1:10" x14ac:dyDescent="0.25">
      <c r="E13" s="6" t="s">
        <v>63</v>
      </c>
      <c r="F13" s="6" t="str">
        <f>IFERROR(+VLOOKUP(G13,EMPRESAS!B:C,2,0),"-")</f>
        <v>RUCATAYO</v>
      </c>
      <c r="G13" s="23" t="s">
        <v>24</v>
      </c>
      <c r="H13" s="23" t="s">
        <v>9</v>
      </c>
      <c r="I13" s="29">
        <v>130</v>
      </c>
      <c r="J13" s="7">
        <f t="shared" si="0"/>
        <v>7.1314635951126686</v>
      </c>
    </row>
    <row r="14" spans="1:10" x14ac:dyDescent="0.25">
      <c r="E14" s="6" t="s">
        <v>63</v>
      </c>
      <c r="F14" s="6" t="str">
        <f>IFERROR(+VLOOKUP(G14,EMPRESAS!B:C,2,0),"-")</f>
        <v>RUCATAYO</v>
      </c>
      <c r="G14" s="23" t="s">
        <v>24</v>
      </c>
      <c r="H14" s="23" t="s">
        <v>7</v>
      </c>
      <c r="I14" s="29">
        <v>42</v>
      </c>
      <c r="J14" s="7">
        <f t="shared" si="0"/>
        <v>3.8242509855732352</v>
      </c>
    </row>
    <row r="15" spans="1:10" x14ac:dyDescent="0.25">
      <c r="E15" s="6" t="s">
        <v>63</v>
      </c>
      <c r="F15" s="6" t="str">
        <f>IFERROR(+VLOOKUP(G15,EMPRESAS!B:C,2,0),"-")</f>
        <v>RUCATAYO</v>
      </c>
      <c r="G15" s="23" t="s">
        <v>24</v>
      </c>
      <c r="H15" s="23" t="s">
        <v>3</v>
      </c>
      <c r="I15" s="29">
        <v>58376</v>
      </c>
      <c r="J15" s="7">
        <f t="shared" si="0"/>
        <v>0</v>
      </c>
    </row>
    <row r="16" spans="1:10" x14ac:dyDescent="0.25">
      <c r="E16" s="6" t="s">
        <v>63</v>
      </c>
      <c r="F16" s="6" t="str">
        <f>IFERROR(+VLOOKUP(G16,EMPRESAS!B:C,2,0),"-")</f>
        <v>RUCATAYO</v>
      </c>
      <c r="G16" s="23" t="s">
        <v>24</v>
      </c>
      <c r="H16" s="23" t="s">
        <v>8</v>
      </c>
      <c r="I16" s="29">
        <v>367</v>
      </c>
      <c r="J16" s="7">
        <f t="shared" si="0"/>
        <v>0</v>
      </c>
    </row>
    <row r="17" spans="5:10" x14ac:dyDescent="0.25">
      <c r="E17" s="6" t="s">
        <v>63</v>
      </c>
      <c r="F17" s="6" t="str">
        <f>IFERROR(+VLOOKUP(G17,EMPRESAS!B:C,2,0),"-")</f>
        <v>RUCATAYO</v>
      </c>
      <c r="G17" s="23" t="s">
        <v>25</v>
      </c>
      <c r="H17" s="23" t="s">
        <v>6</v>
      </c>
      <c r="I17" s="29">
        <v>89055</v>
      </c>
      <c r="J17" s="7">
        <f t="shared" si="0"/>
        <v>0</v>
      </c>
    </row>
    <row r="18" spans="5:10" x14ac:dyDescent="0.25">
      <c r="E18" s="6" t="s">
        <v>63</v>
      </c>
      <c r="F18" s="6" t="str">
        <f>IFERROR(+VLOOKUP(G18,EMPRESAS!B:C,2,0),"-")</f>
        <v>RUCATAYO</v>
      </c>
      <c r="G18" s="23" t="s">
        <v>25</v>
      </c>
      <c r="H18" s="23" t="s">
        <v>4</v>
      </c>
      <c r="I18" s="29">
        <v>120638</v>
      </c>
      <c r="J18" s="7">
        <f t="shared" si="0"/>
        <v>0</v>
      </c>
    </row>
    <row r="19" spans="5:10" x14ac:dyDescent="0.25">
      <c r="E19" s="6" t="s">
        <v>63</v>
      </c>
      <c r="F19" s="6" t="str">
        <f>IFERROR(+VLOOKUP(G19,EMPRESAS!B:C,2,0),"-")</f>
        <v>RUCATAYO</v>
      </c>
      <c r="G19" s="23" t="s">
        <v>25</v>
      </c>
      <c r="H19" s="23" t="s">
        <v>5</v>
      </c>
      <c r="I19" s="29">
        <v>118484</v>
      </c>
      <c r="J19" s="7">
        <f t="shared" si="0"/>
        <v>0</v>
      </c>
    </row>
    <row r="20" spans="5:10" x14ac:dyDescent="0.25">
      <c r="E20" s="6" t="s">
        <v>63</v>
      </c>
      <c r="F20" s="6" t="str">
        <f>IFERROR(+VLOOKUP(G20,EMPRESAS!B:C,2,0),"-")</f>
        <v>RUCATAYO</v>
      </c>
      <c r="G20" s="23" t="s">
        <v>25</v>
      </c>
      <c r="H20" s="23" t="s">
        <v>9</v>
      </c>
      <c r="I20" s="29">
        <v>94</v>
      </c>
      <c r="J20" s="7">
        <f t="shared" si="0"/>
        <v>5.1565967533891595</v>
      </c>
    </row>
    <row r="21" spans="5:10" x14ac:dyDescent="0.25">
      <c r="E21" s="6" t="s">
        <v>63</v>
      </c>
      <c r="F21" s="6" t="str">
        <f>IFERROR(+VLOOKUP(G21,EMPRESAS!B:C,2,0),"-")</f>
        <v>RUCATAYO</v>
      </c>
      <c r="G21" s="23" t="s">
        <v>25</v>
      </c>
      <c r="H21" s="23" t="s">
        <v>7</v>
      </c>
      <c r="I21" s="29">
        <v>30</v>
      </c>
      <c r="J21" s="7">
        <f t="shared" si="0"/>
        <v>2.7316078468380254</v>
      </c>
    </row>
    <row r="22" spans="5:10" x14ac:dyDescent="0.25">
      <c r="E22" s="6" t="s">
        <v>63</v>
      </c>
      <c r="F22" s="6" t="str">
        <f>IFERROR(+VLOOKUP(G22,EMPRESAS!B:C,2,0),"-")</f>
        <v>RUCATAYO</v>
      </c>
      <c r="G22" s="23" t="s">
        <v>25</v>
      </c>
      <c r="H22" s="23" t="s">
        <v>3</v>
      </c>
      <c r="I22" s="29">
        <v>52543</v>
      </c>
      <c r="J22" s="7">
        <f t="shared" si="0"/>
        <v>0</v>
      </c>
    </row>
    <row r="23" spans="5:10" x14ac:dyDescent="0.25">
      <c r="E23" s="6" t="s">
        <v>63</v>
      </c>
      <c r="F23" s="6" t="str">
        <f>IFERROR(+VLOOKUP(G23,EMPRESAS!B:C,2,0),"-")</f>
        <v>RUCATAYO</v>
      </c>
      <c r="G23" s="23" t="s">
        <v>25</v>
      </c>
      <c r="H23" s="23" t="s">
        <v>8</v>
      </c>
      <c r="I23" s="29">
        <v>297</v>
      </c>
      <c r="J23" s="7">
        <f t="shared" si="0"/>
        <v>0</v>
      </c>
    </row>
    <row r="24" spans="5:10" x14ac:dyDescent="0.25">
      <c r="E24" s="6" t="s">
        <v>63</v>
      </c>
      <c r="F24" s="6" t="str">
        <f>IFERROR(+VLOOKUP(G24,EMPRESAS!B:C,2,0),"-")</f>
        <v>ACCIONA_ENERGIA</v>
      </c>
      <c r="G24" s="23" t="s">
        <v>26</v>
      </c>
      <c r="H24" s="23" t="s">
        <v>6</v>
      </c>
      <c r="I24" s="29">
        <v>2572803</v>
      </c>
      <c r="J24" s="7">
        <f t="shared" si="0"/>
        <v>0</v>
      </c>
    </row>
    <row r="25" spans="5:10" x14ac:dyDescent="0.25">
      <c r="E25" s="6" t="s">
        <v>63</v>
      </c>
      <c r="F25" s="6" t="str">
        <f>IFERROR(+VLOOKUP(G25,EMPRESAS!B:C,2,0),"-")</f>
        <v>ACCIONA_ENERGIA</v>
      </c>
      <c r="G25" s="23" t="s">
        <v>26</v>
      </c>
      <c r="H25" s="23" t="s">
        <v>4</v>
      </c>
      <c r="I25" s="29">
        <v>3503084</v>
      </c>
      <c r="J25" s="7">
        <f t="shared" si="0"/>
        <v>0</v>
      </c>
    </row>
    <row r="26" spans="5:10" x14ac:dyDescent="0.25">
      <c r="E26" s="6" t="s">
        <v>63</v>
      </c>
      <c r="F26" s="6" t="str">
        <f>IFERROR(+VLOOKUP(G26,EMPRESAS!B:C,2,0),"-")</f>
        <v>ACCIONA_ENERGIA</v>
      </c>
      <c r="G26" s="23" t="s">
        <v>26</v>
      </c>
      <c r="H26" s="23" t="s">
        <v>5</v>
      </c>
      <c r="I26" s="29">
        <v>3347870</v>
      </c>
      <c r="J26" s="7">
        <f t="shared" si="0"/>
        <v>0</v>
      </c>
    </row>
    <row r="27" spans="5:10" x14ac:dyDescent="0.25">
      <c r="E27" s="6" t="s">
        <v>63</v>
      </c>
      <c r="F27" s="6" t="str">
        <f>IFERROR(+VLOOKUP(G27,EMPRESAS!B:C,2,0),"-")</f>
        <v>ACCIONA_ENERGIA</v>
      </c>
      <c r="G27" s="23" t="s">
        <v>26</v>
      </c>
      <c r="H27" s="23" t="s">
        <v>9</v>
      </c>
      <c r="I27" s="29">
        <v>2672</v>
      </c>
      <c r="J27" s="7">
        <f t="shared" si="0"/>
        <v>146.57900558570037</v>
      </c>
    </row>
    <row r="28" spans="5:10" x14ac:dyDescent="0.25">
      <c r="E28" s="6" t="s">
        <v>63</v>
      </c>
      <c r="F28" s="6" t="str">
        <f>IFERROR(+VLOOKUP(G28,EMPRESAS!B:C,2,0),"-")</f>
        <v>ACCIONA_ENERGIA</v>
      </c>
      <c r="G28" s="23" t="s">
        <v>26</v>
      </c>
      <c r="H28" s="23" t="s">
        <v>7</v>
      </c>
      <c r="I28" s="29">
        <v>855</v>
      </c>
      <c r="J28" s="7">
        <f t="shared" si="0"/>
        <v>77.850823634883724</v>
      </c>
    </row>
    <row r="29" spans="5:10" x14ac:dyDescent="0.25">
      <c r="E29" s="6" t="s">
        <v>63</v>
      </c>
      <c r="F29" s="6" t="str">
        <f>IFERROR(+VLOOKUP(G29,EMPRESAS!B:C,2,0),"-")</f>
        <v>ACCIONA_ENERGIA</v>
      </c>
      <c r="G29" s="23" t="s">
        <v>26</v>
      </c>
      <c r="H29" s="23" t="s">
        <v>3</v>
      </c>
      <c r="I29" s="29">
        <v>1557375</v>
      </c>
      <c r="J29" s="7">
        <f t="shared" si="0"/>
        <v>0</v>
      </c>
    </row>
    <row r="30" spans="5:10" x14ac:dyDescent="0.25">
      <c r="E30" s="6" t="s">
        <v>63</v>
      </c>
      <c r="F30" s="6" t="str">
        <f>IFERROR(+VLOOKUP(G30,EMPRESAS!B:C,2,0),"-")</f>
        <v>ACCIONA_ENERGIA</v>
      </c>
      <c r="G30" s="23" t="s">
        <v>26</v>
      </c>
      <c r="H30" s="23" t="s">
        <v>8</v>
      </c>
      <c r="I30" s="29">
        <v>8826</v>
      </c>
      <c r="J30" s="7">
        <f t="shared" si="0"/>
        <v>0</v>
      </c>
    </row>
    <row r="31" spans="5:10" x14ac:dyDescent="0.25">
      <c r="E31" s="6" t="s">
        <v>63</v>
      </c>
      <c r="F31" s="6" t="str">
        <f>IFERROR(+VLOOKUP(G31,EMPRESAS!B:C,2,0),"-")</f>
        <v>AELA</v>
      </c>
      <c r="G31" s="23" t="s">
        <v>27</v>
      </c>
      <c r="H31" s="23" t="s">
        <v>6</v>
      </c>
      <c r="I31" s="29">
        <v>1014657</v>
      </c>
      <c r="J31" s="7">
        <f t="shared" si="0"/>
        <v>0</v>
      </c>
    </row>
    <row r="32" spans="5:10" x14ac:dyDescent="0.25">
      <c r="E32" s="6" t="s">
        <v>63</v>
      </c>
      <c r="F32" s="6" t="str">
        <f>IFERROR(+VLOOKUP(G32,EMPRESAS!B:C,2,0),"-")</f>
        <v>AELA</v>
      </c>
      <c r="G32" s="23" t="s">
        <v>27</v>
      </c>
      <c r="H32" s="23" t="s">
        <v>4</v>
      </c>
      <c r="I32" s="29">
        <v>1389550</v>
      </c>
      <c r="J32" s="7">
        <f t="shared" si="0"/>
        <v>0</v>
      </c>
    </row>
    <row r="33" spans="5:10" x14ac:dyDescent="0.25">
      <c r="E33" s="6" t="s">
        <v>63</v>
      </c>
      <c r="F33" s="6" t="str">
        <f>IFERROR(+VLOOKUP(G33,EMPRESAS!B:C,2,0),"-")</f>
        <v>AELA</v>
      </c>
      <c r="G33" s="23" t="s">
        <v>27</v>
      </c>
      <c r="H33" s="23" t="s">
        <v>5</v>
      </c>
      <c r="I33" s="29">
        <v>1322205</v>
      </c>
      <c r="J33" s="7">
        <f t="shared" si="0"/>
        <v>0</v>
      </c>
    </row>
    <row r="34" spans="5:10" x14ac:dyDescent="0.25">
      <c r="E34" s="6" t="s">
        <v>63</v>
      </c>
      <c r="F34" s="6" t="str">
        <f>IFERROR(+VLOOKUP(G34,EMPRESAS!B:C,2,0),"-")</f>
        <v>AELA</v>
      </c>
      <c r="G34" s="23" t="s">
        <v>27</v>
      </c>
      <c r="H34" s="23" t="s">
        <v>9</v>
      </c>
      <c r="I34" s="29">
        <v>1387</v>
      </c>
      <c r="J34" s="7">
        <f t="shared" si="0"/>
        <v>76.087230818625159</v>
      </c>
    </row>
    <row r="35" spans="5:10" x14ac:dyDescent="0.25">
      <c r="E35" s="6" t="s">
        <v>63</v>
      </c>
      <c r="F35" s="6" t="str">
        <f>IFERROR(+VLOOKUP(G35,EMPRESAS!B:C,2,0),"-")</f>
        <v>AELA</v>
      </c>
      <c r="G35" s="23" t="s">
        <v>27</v>
      </c>
      <c r="H35" s="23" t="s">
        <v>7</v>
      </c>
      <c r="I35" s="29">
        <v>446</v>
      </c>
      <c r="J35" s="7">
        <f t="shared" si="0"/>
        <v>40.609903322991975</v>
      </c>
    </row>
    <row r="36" spans="5:10" x14ac:dyDescent="0.25">
      <c r="E36" s="6" t="s">
        <v>63</v>
      </c>
      <c r="F36" s="6" t="str">
        <f>IFERROR(+VLOOKUP(G36,EMPRESAS!B:C,2,0),"-")</f>
        <v>AELA</v>
      </c>
      <c r="G36" s="23" t="s">
        <v>27</v>
      </c>
      <c r="H36" s="23" t="s">
        <v>3</v>
      </c>
      <c r="I36" s="29">
        <v>622680</v>
      </c>
      <c r="J36" s="7">
        <f t="shared" si="0"/>
        <v>0</v>
      </c>
    </row>
    <row r="37" spans="5:10" x14ac:dyDescent="0.25">
      <c r="E37" s="6" t="s">
        <v>63</v>
      </c>
      <c r="F37" s="6" t="str">
        <f>IFERROR(+VLOOKUP(G37,EMPRESAS!B:C,2,0),"-")</f>
        <v>AELA</v>
      </c>
      <c r="G37" s="23" t="s">
        <v>27</v>
      </c>
      <c r="H37" s="23" t="s">
        <v>8</v>
      </c>
      <c r="I37" s="29">
        <v>3919</v>
      </c>
      <c r="J37" s="7">
        <f t="shared" si="0"/>
        <v>0</v>
      </c>
    </row>
    <row r="38" spans="5:10" x14ac:dyDescent="0.25">
      <c r="E38" s="6" t="s">
        <v>63</v>
      </c>
      <c r="F38" s="6" t="str">
        <f>IFERROR(+VLOOKUP(G38,EMPRESAS!B:C,2,0),"-")</f>
        <v>AELA</v>
      </c>
      <c r="G38" s="23" t="s">
        <v>28</v>
      </c>
      <c r="H38" s="23" t="s">
        <v>6</v>
      </c>
      <c r="I38" s="29">
        <v>1646049</v>
      </c>
      <c r="J38" s="7">
        <f t="shared" si="0"/>
        <v>0</v>
      </c>
    </row>
    <row r="39" spans="5:10" x14ac:dyDescent="0.25">
      <c r="E39" s="6" t="s">
        <v>63</v>
      </c>
      <c r="F39" s="6" t="str">
        <f>IFERROR(+VLOOKUP(G39,EMPRESAS!B:C,2,0),"-")</f>
        <v>AELA</v>
      </c>
      <c r="G39" s="23" t="s">
        <v>28</v>
      </c>
      <c r="H39" s="23" t="s">
        <v>4</v>
      </c>
      <c r="I39" s="29">
        <v>2239814</v>
      </c>
      <c r="J39" s="7">
        <f t="shared" si="0"/>
        <v>0</v>
      </c>
    </row>
    <row r="40" spans="5:10" x14ac:dyDescent="0.25">
      <c r="E40" s="6" t="s">
        <v>63</v>
      </c>
      <c r="F40" s="6" t="str">
        <f>IFERROR(+VLOOKUP(G40,EMPRESAS!B:C,2,0),"-")</f>
        <v>AELA</v>
      </c>
      <c r="G40" s="23" t="s">
        <v>28</v>
      </c>
      <c r="H40" s="23" t="s">
        <v>5</v>
      </c>
      <c r="I40" s="29">
        <v>2112309</v>
      </c>
      <c r="J40" s="7">
        <f t="shared" si="0"/>
        <v>0</v>
      </c>
    </row>
    <row r="41" spans="5:10" x14ac:dyDescent="0.25">
      <c r="E41" s="6" t="s">
        <v>63</v>
      </c>
      <c r="F41" s="6" t="str">
        <f>IFERROR(+VLOOKUP(G41,EMPRESAS!B:C,2,0),"-")</f>
        <v>AELA</v>
      </c>
      <c r="G41" s="23" t="s">
        <v>28</v>
      </c>
      <c r="H41" s="23" t="s">
        <v>9</v>
      </c>
      <c r="I41" s="29">
        <v>1364</v>
      </c>
      <c r="J41" s="7">
        <f t="shared" si="0"/>
        <v>74.825510336412904</v>
      </c>
    </row>
    <row r="42" spans="5:10" x14ac:dyDescent="0.25">
      <c r="E42" s="6" t="s">
        <v>63</v>
      </c>
      <c r="F42" s="6" t="str">
        <f>IFERROR(+VLOOKUP(G42,EMPRESAS!B:C,2,0),"-")</f>
        <v>AELA</v>
      </c>
      <c r="G42" s="23" t="s">
        <v>28</v>
      </c>
      <c r="H42" s="23" t="s">
        <v>7</v>
      </c>
      <c r="I42" s="29">
        <v>430</v>
      </c>
      <c r="J42" s="7">
        <f t="shared" si="0"/>
        <v>39.153045804678364</v>
      </c>
    </row>
    <row r="43" spans="5:10" x14ac:dyDescent="0.25">
      <c r="E43" s="6" t="s">
        <v>63</v>
      </c>
      <c r="F43" s="6" t="str">
        <f>IFERROR(+VLOOKUP(G43,EMPRESAS!B:C,2,0),"-")</f>
        <v>AELA</v>
      </c>
      <c r="G43" s="23" t="s">
        <v>28</v>
      </c>
      <c r="H43" s="23" t="s">
        <v>3</v>
      </c>
      <c r="I43" s="29">
        <v>1002454</v>
      </c>
      <c r="J43" s="7">
        <f t="shared" si="0"/>
        <v>0</v>
      </c>
    </row>
    <row r="44" spans="5:10" x14ac:dyDescent="0.25">
      <c r="E44" s="6" t="s">
        <v>63</v>
      </c>
      <c r="F44" s="6" t="str">
        <f>IFERROR(+VLOOKUP(G44,EMPRESAS!B:C,2,0),"-")</f>
        <v>AELA</v>
      </c>
      <c r="G44" s="23" t="s">
        <v>28</v>
      </c>
      <c r="H44" s="23" t="s">
        <v>8</v>
      </c>
      <c r="I44" s="29">
        <v>5296</v>
      </c>
      <c r="J44" s="7">
        <f t="shared" si="0"/>
        <v>0</v>
      </c>
    </row>
    <row r="45" spans="5:10" x14ac:dyDescent="0.25">
      <c r="E45" s="6" t="s">
        <v>63</v>
      </c>
      <c r="F45" s="6" t="str">
        <f>IFERROR(+VLOOKUP(G45,EMPRESAS!B:C,2,0),"-")</f>
        <v>AELA</v>
      </c>
      <c r="G45" s="23" t="s">
        <v>29</v>
      </c>
      <c r="H45" s="23" t="s">
        <v>6</v>
      </c>
      <c r="I45" s="29">
        <v>949922</v>
      </c>
      <c r="J45" s="7">
        <f t="shared" si="0"/>
        <v>0</v>
      </c>
    </row>
    <row r="46" spans="5:10" x14ac:dyDescent="0.25">
      <c r="E46" s="6" t="s">
        <v>63</v>
      </c>
      <c r="F46" s="6" t="str">
        <f>IFERROR(+VLOOKUP(G46,EMPRESAS!B:C,2,0),"-")</f>
        <v>AELA</v>
      </c>
      <c r="G46" s="23" t="s">
        <v>29</v>
      </c>
      <c r="H46" s="23" t="s">
        <v>4</v>
      </c>
      <c r="I46" s="29">
        <v>1286804</v>
      </c>
      <c r="J46" s="7">
        <f t="shared" si="0"/>
        <v>0</v>
      </c>
    </row>
    <row r="47" spans="5:10" x14ac:dyDescent="0.25">
      <c r="E47" s="6" t="s">
        <v>63</v>
      </c>
      <c r="F47" s="6" t="str">
        <f>IFERROR(+VLOOKUP(G47,EMPRESAS!B:C,2,0),"-")</f>
        <v>AELA</v>
      </c>
      <c r="G47" s="23" t="s">
        <v>29</v>
      </c>
      <c r="H47" s="23" t="s">
        <v>5</v>
      </c>
      <c r="I47" s="29">
        <v>1263829</v>
      </c>
      <c r="J47" s="7">
        <f t="shared" si="0"/>
        <v>0</v>
      </c>
    </row>
    <row r="48" spans="5:10" x14ac:dyDescent="0.25">
      <c r="E48" s="6" t="s">
        <v>63</v>
      </c>
      <c r="F48" s="6" t="str">
        <f>IFERROR(+VLOOKUP(G48,EMPRESAS!B:C,2,0),"-")</f>
        <v>AELA</v>
      </c>
      <c r="G48" s="23" t="s">
        <v>29</v>
      </c>
      <c r="H48" s="23" t="s">
        <v>9</v>
      </c>
      <c r="I48" s="29">
        <v>999</v>
      </c>
      <c r="J48" s="7">
        <f t="shared" si="0"/>
        <v>54.802554857827353</v>
      </c>
    </row>
    <row r="49" spans="5:10" x14ac:dyDescent="0.25">
      <c r="E49" s="6" t="s">
        <v>63</v>
      </c>
      <c r="F49" s="6" t="str">
        <f>IFERROR(+VLOOKUP(G49,EMPRESAS!B:C,2,0),"-")</f>
        <v>AELA</v>
      </c>
      <c r="G49" s="23" t="s">
        <v>29</v>
      </c>
      <c r="H49" s="23" t="s">
        <v>7</v>
      </c>
      <c r="I49" s="29">
        <v>323</v>
      </c>
      <c r="J49" s="7">
        <f t="shared" si="0"/>
        <v>29.410311150956073</v>
      </c>
    </row>
    <row r="50" spans="5:10" x14ac:dyDescent="0.25">
      <c r="E50" s="6" t="s">
        <v>63</v>
      </c>
      <c r="F50" s="6" t="str">
        <f>IFERROR(+VLOOKUP(G50,EMPRESAS!B:C,2,0),"-")</f>
        <v>AELA</v>
      </c>
      <c r="G50" s="23" t="s">
        <v>29</v>
      </c>
      <c r="H50" s="23" t="s">
        <v>3</v>
      </c>
      <c r="I50" s="29">
        <v>560459</v>
      </c>
      <c r="J50" s="7">
        <f t="shared" si="0"/>
        <v>0</v>
      </c>
    </row>
    <row r="51" spans="5:10" x14ac:dyDescent="0.25">
      <c r="E51" s="6" t="s">
        <v>63</v>
      </c>
      <c r="F51" s="6" t="str">
        <f>IFERROR(+VLOOKUP(G51,EMPRESAS!B:C,2,0),"-")</f>
        <v>AELA</v>
      </c>
      <c r="G51" s="23" t="s">
        <v>29</v>
      </c>
      <c r="H51" s="23" t="s">
        <v>8</v>
      </c>
      <c r="I51" s="29">
        <v>3172</v>
      </c>
      <c r="J51" s="7">
        <f t="shared" si="0"/>
        <v>0</v>
      </c>
    </row>
    <row r="52" spans="5:10" x14ac:dyDescent="0.25">
      <c r="E52" s="6" t="s">
        <v>63</v>
      </c>
      <c r="F52" s="6" t="str">
        <f>IFERROR(+VLOOKUP(G52,EMPRESAS!B:C,2,0),"-")</f>
        <v>AMUNCHE_SOLAR</v>
      </c>
      <c r="G52" s="23" t="s">
        <v>30</v>
      </c>
      <c r="H52" s="23" t="s">
        <v>6</v>
      </c>
      <c r="I52" s="29">
        <v>514390</v>
      </c>
      <c r="J52" s="7">
        <f t="shared" si="0"/>
        <v>0</v>
      </c>
    </row>
    <row r="53" spans="5:10" x14ac:dyDescent="0.25">
      <c r="E53" s="6" t="s">
        <v>63</v>
      </c>
      <c r="F53" s="6" t="str">
        <f>IFERROR(+VLOOKUP(G53,EMPRESAS!B:C,2,0),"-")</f>
        <v>AMUNCHE_SOLAR</v>
      </c>
      <c r="G53" s="23" t="s">
        <v>30</v>
      </c>
      <c r="H53" s="23" t="s">
        <v>4</v>
      </c>
      <c r="I53" s="29">
        <v>699942</v>
      </c>
      <c r="J53" s="7">
        <f t="shared" si="0"/>
        <v>0</v>
      </c>
    </row>
    <row r="54" spans="5:10" x14ac:dyDescent="0.25">
      <c r="E54" s="6" t="s">
        <v>63</v>
      </c>
      <c r="F54" s="6" t="str">
        <f>IFERROR(+VLOOKUP(G54,EMPRESAS!B:C,2,0),"-")</f>
        <v>AMUNCHE_SOLAR</v>
      </c>
      <c r="G54" s="23" t="s">
        <v>30</v>
      </c>
      <c r="H54" s="23" t="s">
        <v>5</v>
      </c>
      <c r="I54" s="29">
        <v>660096</v>
      </c>
      <c r="J54" s="7">
        <f t="shared" si="0"/>
        <v>0</v>
      </c>
    </row>
    <row r="55" spans="5:10" x14ac:dyDescent="0.25">
      <c r="E55" s="6" t="s">
        <v>63</v>
      </c>
      <c r="F55" s="6" t="str">
        <f>IFERROR(+VLOOKUP(G55,EMPRESAS!B:C,2,0),"-")</f>
        <v>AMUNCHE_SOLAR</v>
      </c>
      <c r="G55" s="23" t="s">
        <v>30</v>
      </c>
      <c r="H55" s="23" t="s">
        <v>9</v>
      </c>
      <c r="I55" s="29">
        <v>426</v>
      </c>
      <c r="J55" s="7">
        <f t="shared" si="0"/>
        <v>23.369257627061511</v>
      </c>
    </row>
    <row r="56" spans="5:10" x14ac:dyDescent="0.25">
      <c r="E56" s="6" t="s">
        <v>63</v>
      </c>
      <c r="F56" s="6" t="str">
        <f>IFERROR(+VLOOKUP(G56,EMPRESAS!B:C,2,0),"-")</f>
        <v>AMUNCHE_SOLAR</v>
      </c>
      <c r="G56" s="23" t="s">
        <v>30</v>
      </c>
      <c r="H56" s="23" t="s">
        <v>7</v>
      </c>
      <c r="I56" s="29">
        <v>134</v>
      </c>
      <c r="J56" s="7">
        <f t="shared" si="0"/>
        <v>12.201181715876512</v>
      </c>
    </row>
    <row r="57" spans="5:10" x14ac:dyDescent="0.25">
      <c r="E57" s="6" t="s">
        <v>63</v>
      </c>
      <c r="F57" s="6" t="str">
        <f>IFERROR(+VLOOKUP(G57,EMPRESAS!B:C,2,0),"-")</f>
        <v>AMUNCHE_SOLAR</v>
      </c>
      <c r="G57" s="23" t="s">
        <v>30</v>
      </c>
      <c r="H57" s="23" t="s">
        <v>3</v>
      </c>
      <c r="I57" s="29">
        <v>313267</v>
      </c>
      <c r="J57" s="7">
        <f t="shared" si="0"/>
        <v>0</v>
      </c>
    </row>
    <row r="58" spans="5:10" x14ac:dyDescent="0.25">
      <c r="E58" s="6" t="s">
        <v>63</v>
      </c>
      <c r="F58" s="6" t="str">
        <f>IFERROR(+VLOOKUP(G58,EMPRESAS!B:C,2,0),"-")</f>
        <v>AMUNCHE_SOLAR</v>
      </c>
      <c r="G58" s="23" t="s">
        <v>30</v>
      </c>
      <c r="H58" s="23" t="s">
        <v>8</v>
      </c>
      <c r="I58" s="29">
        <v>1655</v>
      </c>
      <c r="J58" s="7">
        <f t="shared" si="0"/>
        <v>0</v>
      </c>
    </row>
    <row r="59" spans="5:10" x14ac:dyDescent="0.25">
      <c r="E59" s="6" t="s">
        <v>63</v>
      </c>
      <c r="F59" s="6" t="str">
        <f>IFERROR(+VLOOKUP(G59,EMPRESAS!B:C,2,0),"-")</f>
        <v>CABO_LEONES</v>
      </c>
      <c r="G59" s="23" t="s">
        <v>31</v>
      </c>
      <c r="H59" s="23" t="s">
        <v>6</v>
      </c>
      <c r="I59" s="29">
        <v>475627</v>
      </c>
      <c r="J59" s="7">
        <f t="shared" si="0"/>
        <v>0</v>
      </c>
    </row>
    <row r="60" spans="5:10" x14ac:dyDescent="0.25">
      <c r="E60" s="6" t="s">
        <v>63</v>
      </c>
      <c r="F60" s="6" t="str">
        <f>IFERROR(+VLOOKUP(G60,EMPRESAS!B:C,2,0),"-")</f>
        <v>CABO_LEONES</v>
      </c>
      <c r="G60" s="23" t="s">
        <v>31</v>
      </c>
      <c r="H60" s="23" t="s">
        <v>4</v>
      </c>
      <c r="I60" s="29">
        <v>651360</v>
      </c>
      <c r="J60" s="7">
        <f t="shared" si="0"/>
        <v>0</v>
      </c>
    </row>
    <row r="61" spans="5:10" x14ac:dyDescent="0.25">
      <c r="E61" s="6" t="s">
        <v>63</v>
      </c>
      <c r="F61" s="6" t="str">
        <f>IFERROR(+VLOOKUP(G61,EMPRESAS!B:C,2,0),"-")</f>
        <v>CABO_LEONES</v>
      </c>
      <c r="G61" s="23" t="s">
        <v>31</v>
      </c>
      <c r="H61" s="23" t="s">
        <v>5</v>
      </c>
      <c r="I61" s="29">
        <v>619792</v>
      </c>
      <c r="J61" s="7">
        <f t="shared" si="0"/>
        <v>0</v>
      </c>
    </row>
    <row r="62" spans="5:10" x14ac:dyDescent="0.25">
      <c r="E62" s="6" t="s">
        <v>63</v>
      </c>
      <c r="F62" s="6" t="str">
        <f>IFERROR(+VLOOKUP(G62,EMPRESAS!B:C,2,0),"-")</f>
        <v>CABO_LEONES</v>
      </c>
      <c r="G62" s="23" t="s">
        <v>31</v>
      </c>
      <c r="H62" s="23" t="s">
        <v>9</v>
      </c>
      <c r="I62" s="29">
        <v>650</v>
      </c>
      <c r="J62" s="7">
        <f t="shared" si="0"/>
        <v>35.657317975563338</v>
      </c>
    </row>
    <row r="63" spans="5:10" x14ac:dyDescent="0.25">
      <c r="E63" s="6" t="s">
        <v>63</v>
      </c>
      <c r="F63" s="6" t="str">
        <f>IFERROR(+VLOOKUP(G63,EMPRESAS!B:C,2,0),"-")</f>
        <v>CABO_LEONES</v>
      </c>
      <c r="G63" s="23" t="s">
        <v>31</v>
      </c>
      <c r="H63" s="23" t="s">
        <v>7</v>
      </c>
      <c r="I63" s="29">
        <v>209</v>
      </c>
      <c r="J63" s="7">
        <f t="shared" si="0"/>
        <v>19.030201332971579</v>
      </c>
    </row>
    <row r="64" spans="5:10" x14ac:dyDescent="0.25">
      <c r="E64" s="6" t="s">
        <v>63</v>
      </c>
      <c r="F64" s="6" t="str">
        <f>IFERROR(+VLOOKUP(G64,EMPRESAS!B:C,2,0),"-")</f>
        <v>CABO_LEONES</v>
      </c>
      <c r="G64" s="23" t="s">
        <v>31</v>
      </c>
      <c r="H64" s="23" t="s">
        <v>3</v>
      </c>
      <c r="I64" s="29">
        <v>291885</v>
      </c>
      <c r="J64" s="7">
        <f t="shared" si="0"/>
        <v>0</v>
      </c>
    </row>
    <row r="65" spans="5:10" x14ac:dyDescent="0.25">
      <c r="E65" s="6" t="s">
        <v>63</v>
      </c>
      <c r="F65" s="6" t="str">
        <f>IFERROR(+VLOOKUP(G65,EMPRESAS!B:C,2,0),"-")</f>
        <v>CABO_LEONES</v>
      </c>
      <c r="G65" s="23" t="s">
        <v>31</v>
      </c>
      <c r="H65" s="23" t="s">
        <v>8</v>
      </c>
      <c r="I65" s="29">
        <v>1837</v>
      </c>
      <c r="J65" s="7">
        <f t="shared" si="0"/>
        <v>0</v>
      </c>
    </row>
    <row r="66" spans="5:10" x14ac:dyDescent="0.25">
      <c r="E66" s="6" t="s">
        <v>63</v>
      </c>
      <c r="F66" s="6" t="str">
        <f>IFERROR(+VLOOKUP(G66,EMPRESAS!B:C,2,0),"-")</f>
        <v>CABO_LEONES</v>
      </c>
      <c r="G66" s="23" t="s">
        <v>32</v>
      </c>
      <c r="H66" s="23" t="s">
        <v>6</v>
      </c>
      <c r="I66" s="29">
        <v>445276</v>
      </c>
      <c r="J66" s="7">
        <f t="shared" si="0"/>
        <v>0</v>
      </c>
    </row>
    <row r="67" spans="5:10" x14ac:dyDescent="0.25">
      <c r="E67" s="6" t="s">
        <v>63</v>
      </c>
      <c r="F67" s="6" t="str">
        <f>IFERROR(+VLOOKUP(G67,EMPRESAS!B:C,2,0),"-")</f>
        <v>CABO_LEONES</v>
      </c>
      <c r="G67" s="23" t="s">
        <v>32</v>
      </c>
      <c r="H67" s="23" t="s">
        <v>4</v>
      </c>
      <c r="I67" s="29">
        <v>603189</v>
      </c>
      <c r="J67" s="7">
        <f t="shared" si="0"/>
        <v>0</v>
      </c>
    </row>
    <row r="68" spans="5:10" x14ac:dyDescent="0.25">
      <c r="E68" s="6" t="s">
        <v>63</v>
      </c>
      <c r="F68" s="6" t="str">
        <f>IFERROR(+VLOOKUP(G68,EMPRESAS!B:C,2,0),"-")</f>
        <v>CABO_LEONES</v>
      </c>
      <c r="G68" s="23" t="s">
        <v>32</v>
      </c>
      <c r="H68" s="23" t="s">
        <v>5</v>
      </c>
      <c r="I68" s="29">
        <v>592420</v>
      </c>
      <c r="J68" s="7">
        <f t="shared" ref="J68:J131" si="1">I68/VLOOKUP(H68,$A$3:$B$9,2,0)*VLOOKUP(H68,$A$3:$C$9,3,0)</f>
        <v>0</v>
      </c>
    </row>
    <row r="69" spans="5:10" x14ac:dyDescent="0.25">
      <c r="E69" s="6" t="s">
        <v>63</v>
      </c>
      <c r="F69" s="6" t="str">
        <f>IFERROR(+VLOOKUP(G69,EMPRESAS!B:C,2,0),"-")</f>
        <v>CABO_LEONES</v>
      </c>
      <c r="G69" s="23" t="s">
        <v>32</v>
      </c>
      <c r="H69" s="23" t="s">
        <v>9</v>
      </c>
      <c r="I69" s="29">
        <v>468</v>
      </c>
      <c r="J69" s="7">
        <f t="shared" si="1"/>
        <v>25.673268942405606</v>
      </c>
    </row>
    <row r="70" spans="5:10" x14ac:dyDescent="0.25">
      <c r="E70" s="6" t="s">
        <v>63</v>
      </c>
      <c r="F70" s="6" t="str">
        <f>IFERROR(+VLOOKUP(G70,EMPRESAS!B:C,2,0),"-")</f>
        <v>CABO_LEONES</v>
      </c>
      <c r="G70" s="23" t="s">
        <v>32</v>
      </c>
      <c r="H70" s="23" t="s">
        <v>7</v>
      </c>
      <c r="I70" s="29">
        <v>151</v>
      </c>
      <c r="J70" s="7">
        <f t="shared" si="1"/>
        <v>13.749092829084727</v>
      </c>
    </row>
    <row r="71" spans="5:10" x14ac:dyDescent="0.25">
      <c r="E71" s="6" t="s">
        <v>63</v>
      </c>
      <c r="F71" s="6" t="str">
        <f>IFERROR(+VLOOKUP(G71,EMPRESAS!B:C,2,0),"-")</f>
        <v>CABO_LEONES</v>
      </c>
      <c r="G71" s="23" t="s">
        <v>32</v>
      </c>
      <c r="H71" s="23" t="s">
        <v>3</v>
      </c>
      <c r="I71" s="29">
        <v>262715</v>
      </c>
      <c r="J71" s="7">
        <f t="shared" si="1"/>
        <v>0</v>
      </c>
    </row>
    <row r="72" spans="5:10" x14ac:dyDescent="0.25">
      <c r="E72" s="6" t="s">
        <v>63</v>
      </c>
      <c r="F72" s="6" t="str">
        <f>IFERROR(+VLOOKUP(G72,EMPRESAS!B:C,2,0),"-")</f>
        <v>CABO_LEONES</v>
      </c>
      <c r="G72" s="23" t="s">
        <v>32</v>
      </c>
      <c r="H72" s="23" t="s">
        <v>8</v>
      </c>
      <c r="I72" s="29">
        <v>1487</v>
      </c>
      <c r="J72" s="7">
        <f t="shared" si="1"/>
        <v>0</v>
      </c>
    </row>
    <row r="73" spans="5:10" x14ac:dyDescent="0.25">
      <c r="E73" s="6" t="s">
        <v>63</v>
      </c>
      <c r="F73" s="6" t="str">
        <f>IFERROR(+VLOOKUP(G73,EMPRESAS!B:C,2,0),"-")</f>
        <v>CAREN</v>
      </c>
      <c r="G73" s="23" t="s">
        <v>33</v>
      </c>
      <c r="H73" s="23" t="s">
        <v>6</v>
      </c>
      <c r="I73" s="29">
        <v>257276</v>
      </c>
      <c r="J73" s="7">
        <f t="shared" si="1"/>
        <v>0</v>
      </c>
    </row>
    <row r="74" spans="5:10" x14ac:dyDescent="0.25">
      <c r="E74" s="6" t="s">
        <v>63</v>
      </c>
      <c r="F74" s="6" t="str">
        <f>IFERROR(+VLOOKUP(G74,EMPRESAS!B:C,2,0),"-")</f>
        <v>CAREN</v>
      </c>
      <c r="G74" s="23" t="s">
        <v>33</v>
      </c>
      <c r="H74" s="23" t="s">
        <v>4</v>
      </c>
      <c r="I74" s="29">
        <v>350303</v>
      </c>
      <c r="J74" s="7">
        <f t="shared" si="1"/>
        <v>0</v>
      </c>
    </row>
    <row r="75" spans="5:10" x14ac:dyDescent="0.25">
      <c r="E75" s="6" t="s">
        <v>63</v>
      </c>
      <c r="F75" s="6" t="str">
        <f>IFERROR(+VLOOKUP(G75,EMPRESAS!B:C,2,0),"-")</f>
        <v>CAREN</v>
      </c>
      <c r="G75" s="23" t="s">
        <v>33</v>
      </c>
      <c r="H75" s="23" t="s">
        <v>5</v>
      </c>
      <c r="I75" s="29">
        <v>334782</v>
      </c>
      <c r="J75" s="7">
        <f t="shared" si="1"/>
        <v>0</v>
      </c>
    </row>
    <row r="76" spans="5:10" x14ac:dyDescent="0.25">
      <c r="E76" s="6" t="s">
        <v>63</v>
      </c>
      <c r="F76" s="6" t="str">
        <f>IFERROR(+VLOOKUP(G76,EMPRESAS!B:C,2,0),"-")</f>
        <v>CAREN</v>
      </c>
      <c r="G76" s="23" t="s">
        <v>33</v>
      </c>
      <c r="H76" s="23" t="s">
        <v>9</v>
      </c>
      <c r="I76" s="29">
        <v>267</v>
      </c>
      <c r="J76" s="7">
        <f t="shared" si="1"/>
        <v>14.646929076116018</v>
      </c>
    </row>
    <row r="77" spans="5:10" x14ac:dyDescent="0.25">
      <c r="E77" s="6" t="s">
        <v>63</v>
      </c>
      <c r="F77" s="6" t="str">
        <f>IFERROR(+VLOOKUP(G77,EMPRESAS!B:C,2,0),"-")</f>
        <v>CAREN</v>
      </c>
      <c r="G77" s="23" t="s">
        <v>33</v>
      </c>
      <c r="H77" s="23" t="s">
        <v>7</v>
      </c>
      <c r="I77" s="29">
        <v>85</v>
      </c>
      <c r="J77" s="7">
        <f t="shared" si="1"/>
        <v>7.739555566041072</v>
      </c>
    </row>
    <row r="78" spans="5:10" x14ac:dyDescent="0.25">
      <c r="E78" s="6" t="s">
        <v>63</v>
      </c>
      <c r="F78" s="6" t="str">
        <f>IFERROR(+VLOOKUP(G78,EMPRESAS!B:C,2,0),"-")</f>
        <v>CAREN</v>
      </c>
      <c r="G78" s="23" t="s">
        <v>33</v>
      </c>
      <c r="H78" s="23" t="s">
        <v>3</v>
      </c>
      <c r="I78" s="29">
        <v>155735</v>
      </c>
      <c r="J78" s="7">
        <f t="shared" si="1"/>
        <v>0</v>
      </c>
    </row>
    <row r="79" spans="5:10" x14ac:dyDescent="0.25">
      <c r="E79" s="6" t="s">
        <v>63</v>
      </c>
      <c r="F79" s="6" t="str">
        <f>IFERROR(+VLOOKUP(G79,EMPRESAS!B:C,2,0),"-")</f>
        <v>CAREN</v>
      </c>
      <c r="G79" s="23" t="s">
        <v>33</v>
      </c>
      <c r="H79" s="23" t="s">
        <v>8</v>
      </c>
      <c r="I79" s="29">
        <v>883</v>
      </c>
      <c r="J79" s="7">
        <f t="shared" si="1"/>
        <v>0</v>
      </c>
    </row>
    <row r="80" spans="5:10" x14ac:dyDescent="0.25">
      <c r="E80" s="6" t="s">
        <v>63</v>
      </c>
      <c r="F80" s="6" t="str">
        <f>IFERROR(+VLOOKUP(G80,EMPRESAS!B:C,2,0),"-")</f>
        <v>CAREN</v>
      </c>
      <c r="G80" s="23" t="s">
        <v>34</v>
      </c>
      <c r="H80" s="23" t="s">
        <v>6</v>
      </c>
      <c r="I80" s="29">
        <v>48197</v>
      </c>
      <c r="J80" s="7">
        <f t="shared" si="1"/>
        <v>0</v>
      </c>
    </row>
    <row r="81" spans="5:10" x14ac:dyDescent="0.25">
      <c r="E81" s="6" t="s">
        <v>63</v>
      </c>
      <c r="F81" s="6" t="str">
        <f>IFERROR(+VLOOKUP(G81,EMPRESAS!B:C,2,0),"-")</f>
        <v>CAREN</v>
      </c>
      <c r="G81" s="23" t="s">
        <v>34</v>
      </c>
      <c r="H81" s="23" t="s">
        <v>4</v>
      </c>
      <c r="I81" s="29">
        <v>66005</v>
      </c>
      <c r="J81" s="7">
        <f t="shared" si="1"/>
        <v>0</v>
      </c>
    </row>
    <row r="82" spans="5:10" x14ac:dyDescent="0.25">
      <c r="E82" s="6" t="s">
        <v>63</v>
      </c>
      <c r="F82" s="6" t="str">
        <f>IFERROR(+VLOOKUP(G82,EMPRESAS!B:C,2,0),"-")</f>
        <v>CAREN</v>
      </c>
      <c r="G82" s="23" t="s">
        <v>34</v>
      </c>
      <c r="H82" s="23" t="s">
        <v>5</v>
      </c>
      <c r="I82" s="29">
        <v>62806</v>
      </c>
      <c r="J82" s="7">
        <f t="shared" si="1"/>
        <v>0</v>
      </c>
    </row>
    <row r="83" spans="5:10" x14ac:dyDescent="0.25">
      <c r="E83" s="6" t="s">
        <v>63</v>
      </c>
      <c r="F83" s="6" t="str">
        <f>IFERROR(+VLOOKUP(G83,EMPRESAS!B:C,2,0),"-")</f>
        <v>CAREN</v>
      </c>
      <c r="G83" s="23" t="s">
        <v>34</v>
      </c>
      <c r="H83" s="23" t="s">
        <v>9</v>
      </c>
      <c r="I83" s="29">
        <v>66</v>
      </c>
      <c r="J83" s="7">
        <f t="shared" si="1"/>
        <v>3.6205892098264312</v>
      </c>
    </row>
    <row r="84" spans="5:10" x14ac:dyDescent="0.25">
      <c r="E84" s="6" t="s">
        <v>63</v>
      </c>
      <c r="F84" s="6" t="str">
        <f>IFERROR(+VLOOKUP(G84,EMPRESAS!B:C,2,0),"-")</f>
        <v>CAREN</v>
      </c>
      <c r="G84" s="23" t="s">
        <v>34</v>
      </c>
      <c r="H84" s="23" t="s">
        <v>7</v>
      </c>
      <c r="I84" s="29">
        <v>21</v>
      </c>
      <c r="J84" s="7">
        <f t="shared" si="1"/>
        <v>1.9121254927866176</v>
      </c>
    </row>
    <row r="85" spans="5:10" x14ac:dyDescent="0.25">
      <c r="E85" s="6" t="s">
        <v>63</v>
      </c>
      <c r="F85" s="6" t="str">
        <f>IFERROR(+VLOOKUP(G85,EMPRESAS!B:C,2,0),"-")</f>
        <v>CAREN</v>
      </c>
      <c r="G85" s="23" t="s">
        <v>34</v>
      </c>
      <c r="H85" s="23" t="s">
        <v>3</v>
      </c>
      <c r="I85" s="29">
        <v>29578</v>
      </c>
      <c r="J85" s="7">
        <f t="shared" si="1"/>
        <v>0</v>
      </c>
    </row>
    <row r="86" spans="5:10" x14ac:dyDescent="0.25">
      <c r="E86" s="6" t="s">
        <v>63</v>
      </c>
      <c r="F86" s="6" t="str">
        <f>IFERROR(+VLOOKUP(G86,EMPRESAS!B:C,2,0),"-")</f>
        <v>CAREN</v>
      </c>
      <c r="G86" s="23" t="s">
        <v>34</v>
      </c>
      <c r="H86" s="23" t="s">
        <v>8</v>
      </c>
      <c r="I86" s="29">
        <v>186</v>
      </c>
      <c r="J86" s="7">
        <f t="shared" si="1"/>
        <v>0</v>
      </c>
    </row>
    <row r="87" spans="5:10" x14ac:dyDescent="0.25">
      <c r="E87" s="6" t="s">
        <v>63</v>
      </c>
      <c r="F87" s="6" t="str">
        <f>IFERROR(+VLOOKUP(G87,EMPRESAS!B:C,2,0),"-")</f>
        <v>CAREN</v>
      </c>
      <c r="G87" s="23" t="s">
        <v>35</v>
      </c>
      <c r="H87" s="23" t="s">
        <v>6</v>
      </c>
      <c r="I87" s="29">
        <v>39094</v>
      </c>
      <c r="J87" s="7">
        <f t="shared" si="1"/>
        <v>0</v>
      </c>
    </row>
    <row r="88" spans="5:10" x14ac:dyDescent="0.25">
      <c r="E88" s="6" t="s">
        <v>63</v>
      </c>
      <c r="F88" s="6" t="str">
        <f>IFERROR(+VLOOKUP(G88,EMPRESAS!B:C,2,0),"-")</f>
        <v>CAREN</v>
      </c>
      <c r="G88" s="23" t="s">
        <v>35</v>
      </c>
      <c r="H88" s="23" t="s">
        <v>4</v>
      </c>
      <c r="I88" s="29">
        <v>53197</v>
      </c>
      <c r="J88" s="7">
        <f t="shared" si="1"/>
        <v>0</v>
      </c>
    </row>
    <row r="89" spans="5:10" x14ac:dyDescent="0.25">
      <c r="E89" s="6" t="s">
        <v>63</v>
      </c>
      <c r="F89" s="6" t="str">
        <f>IFERROR(+VLOOKUP(G89,EMPRESAS!B:C,2,0),"-")</f>
        <v>CAREN</v>
      </c>
      <c r="G89" s="23" t="s">
        <v>35</v>
      </c>
      <c r="H89" s="23" t="s">
        <v>5</v>
      </c>
      <c r="I89" s="29">
        <v>50168</v>
      </c>
      <c r="J89" s="7">
        <f t="shared" si="1"/>
        <v>0</v>
      </c>
    </row>
    <row r="90" spans="5:10" x14ac:dyDescent="0.25">
      <c r="E90" s="6" t="s">
        <v>63</v>
      </c>
      <c r="F90" s="6" t="str">
        <f>IFERROR(+VLOOKUP(G90,EMPRESAS!B:C,2,0),"-")</f>
        <v>CAREN</v>
      </c>
      <c r="G90" s="23" t="s">
        <v>35</v>
      </c>
      <c r="H90" s="23" t="s">
        <v>9</v>
      </c>
      <c r="I90" s="29">
        <v>32</v>
      </c>
      <c r="J90" s="7">
        <f t="shared" si="1"/>
        <v>1.7554371926431183</v>
      </c>
    </row>
    <row r="91" spans="5:10" x14ac:dyDescent="0.25">
      <c r="E91" s="6" t="s">
        <v>63</v>
      </c>
      <c r="F91" s="6" t="str">
        <f>IFERROR(+VLOOKUP(G91,EMPRESAS!B:C,2,0),"-")</f>
        <v>CAREN</v>
      </c>
      <c r="G91" s="23" t="s">
        <v>35</v>
      </c>
      <c r="H91" s="23" t="s">
        <v>7</v>
      </c>
      <c r="I91" s="29">
        <v>10</v>
      </c>
      <c r="J91" s="7">
        <f t="shared" si="1"/>
        <v>0.91053594894600842</v>
      </c>
    </row>
    <row r="92" spans="5:10" x14ac:dyDescent="0.25">
      <c r="E92" s="6" t="s">
        <v>63</v>
      </c>
      <c r="F92" s="6" t="str">
        <f>IFERROR(+VLOOKUP(G92,EMPRESAS!B:C,2,0),"-")</f>
        <v>CAREN</v>
      </c>
      <c r="G92" s="23" t="s">
        <v>35</v>
      </c>
      <c r="H92" s="23" t="s">
        <v>3</v>
      </c>
      <c r="I92" s="29">
        <v>23809</v>
      </c>
      <c r="J92" s="7">
        <f t="shared" si="1"/>
        <v>0</v>
      </c>
    </row>
    <row r="93" spans="5:10" x14ac:dyDescent="0.25">
      <c r="E93" s="6" t="s">
        <v>63</v>
      </c>
      <c r="F93" s="6" t="str">
        <f>IFERROR(+VLOOKUP(G93,EMPRESAS!B:C,2,0),"-")</f>
        <v>CAREN</v>
      </c>
      <c r="G93" s="23" t="s">
        <v>35</v>
      </c>
      <c r="H93" s="23" t="s">
        <v>8</v>
      </c>
      <c r="I93" s="29">
        <v>126</v>
      </c>
      <c r="J93" s="7">
        <f t="shared" si="1"/>
        <v>0</v>
      </c>
    </row>
    <row r="94" spans="5:10" x14ac:dyDescent="0.25">
      <c r="E94" s="6" t="s">
        <v>63</v>
      </c>
      <c r="F94" s="6" t="str">
        <f>IFERROR(+VLOOKUP(G94,EMPRESAS!B:C,2,0),"-")</f>
        <v>CAREN</v>
      </c>
      <c r="G94" s="23" t="s">
        <v>36</v>
      </c>
      <c r="H94" s="23" t="s">
        <v>6</v>
      </c>
      <c r="I94" s="29">
        <v>22554</v>
      </c>
      <c r="J94" s="7">
        <f t="shared" si="1"/>
        <v>0</v>
      </c>
    </row>
    <row r="95" spans="5:10" x14ac:dyDescent="0.25">
      <c r="E95" s="6" t="s">
        <v>63</v>
      </c>
      <c r="F95" s="6" t="str">
        <f>IFERROR(+VLOOKUP(G95,EMPRESAS!B:C,2,0),"-")</f>
        <v>CAREN</v>
      </c>
      <c r="G95" s="23" t="s">
        <v>36</v>
      </c>
      <c r="H95" s="23" t="s">
        <v>4</v>
      </c>
      <c r="I95" s="29">
        <v>30552</v>
      </c>
      <c r="J95" s="7">
        <f t="shared" si="1"/>
        <v>0</v>
      </c>
    </row>
    <row r="96" spans="5:10" x14ac:dyDescent="0.25">
      <c r="E96" s="6" t="s">
        <v>63</v>
      </c>
      <c r="F96" s="6" t="str">
        <f>IFERROR(+VLOOKUP(G96,EMPRESAS!B:C,2,0),"-")</f>
        <v>CAREN</v>
      </c>
      <c r="G96" s="23" t="s">
        <v>36</v>
      </c>
      <c r="H96" s="23" t="s">
        <v>5</v>
      </c>
      <c r="I96" s="29">
        <v>30007</v>
      </c>
      <c r="J96" s="7">
        <f t="shared" si="1"/>
        <v>0</v>
      </c>
    </row>
    <row r="97" spans="5:10" x14ac:dyDescent="0.25">
      <c r="E97" s="6" t="s">
        <v>63</v>
      </c>
      <c r="F97" s="6" t="str">
        <f>IFERROR(+VLOOKUP(G97,EMPRESAS!B:C,2,0),"-")</f>
        <v>CAREN</v>
      </c>
      <c r="G97" s="23" t="s">
        <v>36</v>
      </c>
      <c r="H97" s="23" t="s">
        <v>9</v>
      </c>
      <c r="I97" s="29">
        <v>24</v>
      </c>
      <c r="J97" s="7">
        <f t="shared" si="1"/>
        <v>1.3165778944823388</v>
      </c>
    </row>
    <row r="98" spans="5:10" x14ac:dyDescent="0.25">
      <c r="E98" s="6" t="s">
        <v>63</v>
      </c>
      <c r="F98" s="6" t="str">
        <f>IFERROR(+VLOOKUP(G98,EMPRESAS!B:C,2,0),"-")</f>
        <v>CAREN</v>
      </c>
      <c r="G98" s="23" t="s">
        <v>36</v>
      </c>
      <c r="H98" s="23" t="s">
        <v>7</v>
      </c>
      <c r="I98" s="29">
        <v>8</v>
      </c>
      <c r="J98" s="7">
        <f t="shared" si="1"/>
        <v>0.72842875915680672</v>
      </c>
    </row>
    <row r="99" spans="5:10" x14ac:dyDescent="0.25">
      <c r="E99" s="6" t="s">
        <v>63</v>
      </c>
      <c r="F99" s="6" t="str">
        <f>IFERROR(+VLOOKUP(G99,EMPRESAS!B:C,2,0),"-")</f>
        <v>CAREN</v>
      </c>
      <c r="G99" s="23" t="s">
        <v>36</v>
      </c>
      <c r="H99" s="23" t="s">
        <v>3</v>
      </c>
      <c r="I99" s="29">
        <v>13307</v>
      </c>
      <c r="J99" s="7">
        <f t="shared" si="1"/>
        <v>0</v>
      </c>
    </row>
    <row r="100" spans="5:10" x14ac:dyDescent="0.25">
      <c r="E100" s="6" t="s">
        <v>63</v>
      </c>
      <c r="F100" s="6" t="str">
        <f>IFERROR(+VLOOKUP(G100,EMPRESAS!B:C,2,0),"-")</f>
        <v>CAREN</v>
      </c>
      <c r="G100" s="23" t="s">
        <v>36</v>
      </c>
      <c r="H100" s="23" t="s">
        <v>8</v>
      </c>
      <c r="I100" s="29">
        <v>75</v>
      </c>
      <c r="J100" s="7">
        <f t="shared" si="1"/>
        <v>0</v>
      </c>
    </row>
    <row r="101" spans="5:10" x14ac:dyDescent="0.25">
      <c r="E101" s="6" t="s">
        <v>63</v>
      </c>
      <c r="F101" s="6" t="str">
        <f>IFERROR(+VLOOKUP(G101,EMPRESAS!B:C,2,0),"-")</f>
        <v>CERRO_EL_MORADO</v>
      </c>
      <c r="G101" s="23" t="s">
        <v>37</v>
      </c>
      <c r="H101" s="23" t="s">
        <v>6</v>
      </c>
      <c r="I101" s="29">
        <v>156390</v>
      </c>
      <c r="J101" s="7">
        <f t="shared" si="1"/>
        <v>0</v>
      </c>
    </row>
    <row r="102" spans="5:10" x14ac:dyDescent="0.25">
      <c r="E102" s="6" t="s">
        <v>63</v>
      </c>
      <c r="F102" s="6" t="str">
        <f>IFERROR(+VLOOKUP(G102,EMPRESAS!B:C,2,0),"-")</f>
        <v>CERRO_EL_MORADO</v>
      </c>
      <c r="G102" s="23" t="s">
        <v>37</v>
      </c>
      <c r="H102" s="23" t="s">
        <v>4</v>
      </c>
      <c r="I102" s="29">
        <v>212804</v>
      </c>
      <c r="J102" s="7">
        <f t="shared" si="1"/>
        <v>0</v>
      </c>
    </row>
    <row r="103" spans="5:10" x14ac:dyDescent="0.25">
      <c r="E103" s="6" t="s">
        <v>63</v>
      </c>
      <c r="F103" s="6" t="str">
        <f>IFERROR(+VLOOKUP(G103,EMPRESAS!B:C,2,0),"-")</f>
        <v>CERRO_EL_MORADO</v>
      </c>
      <c r="G103" s="23" t="s">
        <v>37</v>
      </c>
      <c r="H103" s="23" t="s">
        <v>5</v>
      </c>
      <c r="I103" s="29">
        <v>200689</v>
      </c>
      <c r="J103" s="7">
        <f t="shared" si="1"/>
        <v>0</v>
      </c>
    </row>
    <row r="104" spans="5:10" x14ac:dyDescent="0.25">
      <c r="E104" s="6" t="s">
        <v>63</v>
      </c>
      <c r="F104" s="6" t="str">
        <f>IFERROR(+VLOOKUP(G104,EMPRESAS!B:C,2,0),"-")</f>
        <v>CERRO_EL_MORADO</v>
      </c>
      <c r="G104" s="23" t="s">
        <v>37</v>
      </c>
      <c r="H104" s="23" t="s">
        <v>9</v>
      </c>
      <c r="I104" s="29">
        <v>130</v>
      </c>
      <c r="J104" s="7">
        <f t="shared" si="1"/>
        <v>7.1314635951126686</v>
      </c>
    </row>
    <row r="105" spans="5:10" x14ac:dyDescent="0.25">
      <c r="E105" s="6" t="s">
        <v>63</v>
      </c>
      <c r="F105" s="6" t="str">
        <f>IFERROR(+VLOOKUP(G105,EMPRESAS!B:C,2,0),"-")</f>
        <v>CERRO_EL_MORADO</v>
      </c>
      <c r="G105" s="23" t="s">
        <v>37</v>
      </c>
      <c r="H105" s="23" t="s">
        <v>7</v>
      </c>
      <c r="I105" s="29">
        <v>41</v>
      </c>
      <c r="J105" s="7">
        <f t="shared" si="1"/>
        <v>3.7331973906786349</v>
      </c>
    </row>
    <row r="106" spans="5:10" x14ac:dyDescent="0.25">
      <c r="E106" s="6" t="s">
        <v>63</v>
      </c>
      <c r="F106" s="6" t="str">
        <f>IFERROR(+VLOOKUP(G106,EMPRESAS!B:C,2,0),"-")</f>
        <v>CERRO_EL_MORADO</v>
      </c>
      <c r="G106" s="23" t="s">
        <v>37</v>
      </c>
      <c r="H106" s="23" t="s">
        <v>3</v>
      </c>
      <c r="I106" s="29">
        <v>95243</v>
      </c>
      <c r="J106" s="7">
        <f t="shared" si="1"/>
        <v>0</v>
      </c>
    </row>
    <row r="107" spans="5:10" x14ac:dyDescent="0.25">
      <c r="E107" s="6" t="s">
        <v>63</v>
      </c>
      <c r="F107" s="6" t="str">
        <f>IFERROR(+VLOOKUP(G107,EMPRESAS!B:C,2,0),"-")</f>
        <v>CERRO_EL_MORADO</v>
      </c>
      <c r="G107" s="23" t="s">
        <v>37</v>
      </c>
      <c r="H107" s="23" t="s">
        <v>8</v>
      </c>
      <c r="I107" s="29">
        <v>503</v>
      </c>
      <c r="J107" s="7">
        <f t="shared" si="1"/>
        <v>0</v>
      </c>
    </row>
    <row r="108" spans="5:10" x14ac:dyDescent="0.25">
      <c r="E108" s="6" t="s">
        <v>63</v>
      </c>
      <c r="F108" s="6" t="str">
        <f>IFERROR(+VLOOKUP(G108,EMPRESAS!B:C,2,0),"-")</f>
        <v>CHUNGUNGO</v>
      </c>
      <c r="G108" s="23" t="s">
        <v>38</v>
      </c>
      <c r="H108" s="23" t="s">
        <v>6</v>
      </c>
      <c r="I108" s="29">
        <v>742845</v>
      </c>
      <c r="J108" s="7">
        <f t="shared" si="1"/>
        <v>0</v>
      </c>
    </row>
    <row r="109" spans="5:10" x14ac:dyDescent="0.25">
      <c r="E109" s="6" t="s">
        <v>63</v>
      </c>
      <c r="F109" s="6" t="str">
        <f>IFERROR(+VLOOKUP(G109,EMPRESAS!B:C,2,0),"-")</f>
        <v>CHUNGUNGO</v>
      </c>
      <c r="G109" s="23" t="s">
        <v>38</v>
      </c>
      <c r="H109" s="23" t="s">
        <v>4</v>
      </c>
      <c r="I109" s="29">
        <v>1010805</v>
      </c>
      <c r="J109" s="7">
        <f t="shared" si="1"/>
        <v>0</v>
      </c>
    </row>
    <row r="110" spans="5:10" x14ac:dyDescent="0.25">
      <c r="E110" s="6" t="s">
        <v>63</v>
      </c>
      <c r="F110" s="6" t="str">
        <f>IFERROR(+VLOOKUP(G110,EMPRESAS!B:C,2,0),"-")</f>
        <v>CHUNGUNGO</v>
      </c>
      <c r="G110" s="23" t="s">
        <v>38</v>
      </c>
      <c r="H110" s="23" t="s">
        <v>5</v>
      </c>
      <c r="I110" s="29">
        <v>953263</v>
      </c>
      <c r="J110" s="7">
        <f t="shared" si="1"/>
        <v>0</v>
      </c>
    </row>
    <row r="111" spans="5:10" x14ac:dyDescent="0.25">
      <c r="E111" s="6" t="s">
        <v>63</v>
      </c>
      <c r="F111" s="6" t="str">
        <f>IFERROR(+VLOOKUP(G111,EMPRESAS!B:C,2,0),"-")</f>
        <v>CHUNGUNGO</v>
      </c>
      <c r="G111" s="23" t="s">
        <v>38</v>
      </c>
      <c r="H111" s="23" t="s">
        <v>9</v>
      </c>
      <c r="I111" s="29">
        <v>616</v>
      </c>
      <c r="J111" s="7">
        <f t="shared" si="1"/>
        <v>33.792165958380025</v>
      </c>
    </row>
    <row r="112" spans="5:10" x14ac:dyDescent="0.25">
      <c r="E112" s="6" t="s">
        <v>63</v>
      </c>
      <c r="F112" s="6" t="str">
        <f>IFERROR(+VLOOKUP(G112,EMPRESAS!B:C,2,0),"-")</f>
        <v>CHUNGUNGO</v>
      </c>
      <c r="G112" s="23" t="s">
        <v>38</v>
      </c>
      <c r="H112" s="23" t="s">
        <v>7</v>
      </c>
      <c r="I112" s="29">
        <v>194</v>
      </c>
      <c r="J112" s="7">
        <f t="shared" si="1"/>
        <v>17.664397409552564</v>
      </c>
    </row>
    <row r="113" spans="5:10" x14ac:dyDescent="0.25">
      <c r="E113" s="6" t="s">
        <v>63</v>
      </c>
      <c r="F113" s="6" t="str">
        <f>IFERROR(+VLOOKUP(G113,EMPRESAS!B:C,2,0),"-")</f>
        <v>CHUNGUNGO</v>
      </c>
      <c r="G113" s="23" t="s">
        <v>38</v>
      </c>
      <c r="H113" s="23" t="s">
        <v>3</v>
      </c>
      <c r="I113" s="29">
        <v>452397</v>
      </c>
      <c r="J113" s="7">
        <f t="shared" si="1"/>
        <v>0</v>
      </c>
    </row>
    <row r="114" spans="5:10" x14ac:dyDescent="0.25">
      <c r="E114" s="6" t="s">
        <v>63</v>
      </c>
      <c r="F114" s="6" t="str">
        <f>IFERROR(+VLOOKUP(G114,EMPRESAS!B:C,2,0),"-")</f>
        <v>CHUNGUNGO</v>
      </c>
      <c r="G114" s="23" t="s">
        <v>38</v>
      </c>
      <c r="H114" s="23" t="s">
        <v>8</v>
      </c>
      <c r="I114" s="29">
        <v>2390</v>
      </c>
      <c r="J114" s="7">
        <f t="shared" si="1"/>
        <v>0</v>
      </c>
    </row>
    <row r="115" spans="5:10" x14ac:dyDescent="0.25">
      <c r="E115" s="6" t="s">
        <v>63</v>
      </c>
      <c r="F115" s="6" t="str">
        <f>IFERROR(+VLOOKUP(G115,EMPRESAS!B:C,2,0),"-")</f>
        <v>COLBUN</v>
      </c>
      <c r="G115" s="23" t="s">
        <v>39</v>
      </c>
      <c r="H115" s="23" t="s">
        <v>6</v>
      </c>
      <c r="I115" s="29">
        <v>26616193</v>
      </c>
      <c r="J115" s="7">
        <f t="shared" si="1"/>
        <v>0</v>
      </c>
    </row>
    <row r="116" spans="5:10" x14ac:dyDescent="0.25">
      <c r="E116" s="6" t="s">
        <v>63</v>
      </c>
      <c r="F116" s="6" t="str">
        <f>IFERROR(+VLOOKUP(G116,EMPRESAS!B:C,2,0),"-")</f>
        <v>COLBUN</v>
      </c>
      <c r="G116" s="23" t="s">
        <v>39</v>
      </c>
      <c r="H116" s="23" t="s">
        <v>4</v>
      </c>
      <c r="I116" s="29">
        <v>36240139</v>
      </c>
      <c r="J116" s="7">
        <f t="shared" si="1"/>
        <v>0</v>
      </c>
    </row>
    <row r="117" spans="5:10" x14ac:dyDescent="0.25">
      <c r="E117" s="6" t="s">
        <v>63</v>
      </c>
      <c r="F117" s="6" t="str">
        <f>IFERROR(+VLOOKUP(G117,EMPRESAS!B:C,2,0),"-")</f>
        <v>COLBUN</v>
      </c>
      <c r="G117" s="23" t="s">
        <v>39</v>
      </c>
      <c r="H117" s="23" t="s">
        <v>5</v>
      </c>
      <c r="I117" s="29">
        <v>34634424</v>
      </c>
      <c r="J117" s="7">
        <f t="shared" si="1"/>
        <v>0</v>
      </c>
    </row>
    <row r="118" spans="5:10" x14ac:dyDescent="0.25">
      <c r="E118" s="6" t="s">
        <v>63</v>
      </c>
      <c r="F118" s="6" t="str">
        <f>IFERROR(+VLOOKUP(G118,EMPRESAS!B:C,2,0),"-")</f>
        <v>COLBUN</v>
      </c>
      <c r="G118" s="23" t="s">
        <v>39</v>
      </c>
      <c r="H118" s="23" t="s">
        <v>9</v>
      </c>
      <c r="I118" s="29">
        <v>27646</v>
      </c>
      <c r="J118" s="7">
        <f t="shared" si="1"/>
        <v>1516.588019619114</v>
      </c>
    </row>
    <row r="119" spans="5:10" x14ac:dyDescent="0.25">
      <c r="E119" s="6" t="s">
        <v>63</v>
      </c>
      <c r="F119" s="6" t="str">
        <f>IFERROR(+VLOOKUP(G119,EMPRESAS!B:C,2,0),"-")</f>
        <v>COLBUN</v>
      </c>
      <c r="G119" s="23" t="s">
        <v>39</v>
      </c>
      <c r="H119" s="23" t="s">
        <v>7</v>
      </c>
      <c r="I119" s="29">
        <v>8842</v>
      </c>
      <c r="J119" s="7">
        <f t="shared" si="1"/>
        <v>805.09588605806073</v>
      </c>
    </row>
    <row r="120" spans="5:10" x14ac:dyDescent="0.25">
      <c r="E120" s="6" t="s">
        <v>63</v>
      </c>
      <c r="F120" s="6" t="str">
        <f>IFERROR(+VLOOKUP(G120,EMPRESAS!B:C,2,0),"-")</f>
        <v>COLBUN</v>
      </c>
      <c r="G120" s="23" t="s">
        <v>39</v>
      </c>
      <c r="H120" s="23" t="s">
        <v>3</v>
      </c>
      <c r="I120" s="29">
        <v>16111374</v>
      </c>
      <c r="J120" s="7">
        <f t="shared" si="1"/>
        <v>0</v>
      </c>
    </row>
    <row r="121" spans="5:10" x14ac:dyDescent="0.25">
      <c r="E121" s="6" t="s">
        <v>63</v>
      </c>
      <c r="F121" s="6" t="str">
        <f>IFERROR(+VLOOKUP(G121,EMPRESAS!B:C,2,0),"-")</f>
        <v>COLBUN</v>
      </c>
      <c r="G121" s="23" t="s">
        <v>39</v>
      </c>
      <c r="H121" s="23" t="s">
        <v>8</v>
      </c>
      <c r="I121" s="29">
        <v>91309</v>
      </c>
      <c r="J121" s="7">
        <f t="shared" si="1"/>
        <v>0</v>
      </c>
    </row>
    <row r="122" spans="5:10" x14ac:dyDescent="0.25">
      <c r="E122" s="6" t="s">
        <v>63</v>
      </c>
      <c r="F122" s="6" t="str">
        <f>IFERROR(+VLOOKUP(G122,EMPRESAS!B:C,2,0),"-")</f>
        <v>EL_CAMPESINO</v>
      </c>
      <c r="G122" s="23" t="s">
        <v>40</v>
      </c>
      <c r="H122" s="23" t="s">
        <v>6</v>
      </c>
      <c r="I122" s="29">
        <v>17152055</v>
      </c>
      <c r="J122" s="7">
        <f t="shared" si="1"/>
        <v>0</v>
      </c>
    </row>
    <row r="123" spans="5:10" x14ac:dyDescent="0.25">
      <c r="E123" s="6" t="s">
        <v>63</v>
      </c>
      <c r="F123" s="6" t="str">
        <f>IFERROR(+VLOOKUP(G123,EMPRESAS!B:C,2,0),"-")</f>
        <v>EL_CAMPESINO</v>
      </c>
      <c r="G123" s="23" t="s">
        <v>40</v>
      </c>
      <c r="H123" s="23" t="s">
        <v>4</v>
      </c>
      <c r="I123" s="29">
        <v>23353935</v>
      </c>
      <c r="J123" s="7">
        <f t="shared" si="1"/>
        <v>0</v>
      </c>
    </row>
    <row r="124" spans="5:10" x14ac:dyDescent="0.25">
      <c r="E124" s="6" t="s">
        <v>63</v>
      </c>
      <c r="F124" s="6" t="str">
        <f>IFERROR(+VLOOKUP(G124,EMPRESAS!B:C,2,0),"-")</f>
        <v>EL_CAMPESINO</v>
      </c>
      <c r="G124" s="23" t="s">
        <v>40</v>
      </c>
      <c r="H124" s="23" t="s">
        <v>5</v>
      </c>
      <c r="I124" s="29">
        <v>22319177</v>
      </c>
      <c r="J124" s="7">
        <f t="shared" si="1"/>
        <v>0</v>
      </c>
    </row>
    <row r="125" spans="5:10" x14ac:dyDescent="0.25">
      <c r="E125" s="6" t="s">
        <v>63</v>
      </c>
      <c r="F125" s="6" t="str">
        <f>IFERROR(+VLOOKUP(G125,EMPRESAS!B:C,2,0),"-")</f>
        <v>EL_CAMPESINO</v>
      </c>
      <c r="G125" s="23" t="s">
        <v>40</v>
      </c>
      <c r="H125" s="23" t="s">
        <v>9</v>
      </c>
      <c r="I125" s="29">
        <v>17816</v>
      </c>
      <c r="J125" s="7">
        <f t="shared" si="1"/>
        <v>977.33965700405599</v>
      </c>
    </row>
    <row r="126" spans="5:10" x14ac:dyDescent="0.25">
      <c r="E126" s="6" t="s">
        <v>63</v>
      </c>
      <c r="F126" s="6" t="str">
        <f>IFERROR(+VLOOKUP(G126,EMPRESAS!B:C,2,0),"-")</f>
        <v>EL_CAMPESINO</v>
      </c>
      <c r="G126" s="23" t="s">
        <v>40</v>
      </c>
      <c r="H126" s="23" t="s">
        <v>7</v>
      </c>
      <c r="I126" s="29">
        <v>5698</v>
      </c>
      <c r="J126" s="7">
        <f t="shared" si="1"/>
        <v>518.82338370943557</v>
      </c>
    </row>
    <row r="127" spans="5:10" x14ac:dyDescent="0.25">
      <c r="E127" s="6" t="s">
        <v>63</v>
      </c>
      <c r="F127" s="6" t="str">
        <f>IFERROR(+VLOOKUP(G127,EMPRESAS!B:C,2,0),"-")</f>
        <v>EL_CAMPESINO</v>
      </c>
      <c r="G127" s="23" t="s">
        <v>40</v>
      </c>
      <c r="H127" s="23" t="s">
        <v>3</v>
      </c>
      <c r="I127" s="29">
        <v>10382521</v>
      </c>
      <c r="J127" s="7">
        <f t="shared" si="1"/>
        <v>0</v>
      </c>
    </row>
    <row r="128" spans="5:10" x14ac:dyDescent="0.25">
      <c r="E128" s="6" t="s">
        <v>63</v>
      </c>
      <c r="F128" s="6" t="str">
        <f>IFERROR(+VLOOKUP(G128,EMPRESAS!B:C,2,0),"-")</f>
        <v>EL_CAMPESINO</v>
      </c>
      <c r="G128" s="23" t="s">
        <v>40</v>
      </c>
      <c r="H128" s="23" t="s">
        <v>8</v>
      </c>
      <c r="I128" s="29">
        <v>58842</v>
      </c>
      <c r="J128" s="7">
        <f t="shared" si="1"/>
        <v>0</v>
      </c>
    </row>
    <row r="129" spans="5:10" x14ac:dyDescent="0.25">
      <c r="E129" s="6" t="s">
        <v>63</v>
      </c>
      <c r="F129" s="6" t="str">
        <f>IFERROR(+VLOOKUP(G129,EMPRESAS!B:C,2,0),"-")</f>
        <v>ENEL_GX</v>
      </c>
      <c r="G129" s="23" t="s">
        <v>41</v>
      </c>
      <c r="H129" s="23" t="s">
        <v>6</v>
      </c>
      <c r="I129" s="29">
        <v>16982111</v>
      </c>
      <c r="J129" s="7">
        <f t="shared" si="1"/>
        <v>0</v>
      </c>
    </row>
    <row r="130" spans="5:10" x14ac:dyDescent="0.25">
      <c r="E130" s="6" t="s">
        <v>63</v>
      </c>
      <c r="F130" s="6" t="str">
        <f>IFERROR(+VLOOKUP(G130,EMPRESAS!B:C,2,0),"-")</f>
        <v>ENEL_GX</v>
      </c>
      <c r="G130" s="23" t="s">
        <v>41</v>
      </c>
      <c r="H130" s="23" t="s">
        <v>4</v>
      </c>
      <c r="I130" s="29">
        <v>23122543</v>
      </c>
      <c r="J130" s="7">
        <f t="shared" si="1"/>
        <v>0</v>
      </c>
    </row>
    <row r="131" spans="5:10" x14ac:dyDescent="0.25">
      <c r="E131" s="6" t="s">
        <v>63</v>
      </c>
      <c r="F131" s="6" t="str">
        <f>IFERROR(+VLOOKUP(G131,EMPRESAS!B:C,2,0),"-")</f>
        <v>ENEL_GX</v>
      </c>
      <c r="G131" s="23" t="s">
        <v>41</v>
      </c>
      <c r="H131" s="23" t="s">
        <v>5</v>
      </c>
      <c r="I131" s="29">
        <v>22098037</v>
      </c>
      <c r="J131" s="7">
        <f t="shared" si="1"/>
        <v>0</v>
      </c>
    </row>
    <row r="132" spans="5:10" x14ac:dyDescent="0.25">
      <c r="E132" s="6" t="s">
        <v>63</v>
      </c>
      <c r="F132" s="6" t="str">
        <f>IFERROR(+VLOOKUP(G132,EMPRESAS!B:C,2,0),"-")</f>
        <v>ENEL_GX</v>
      </c>
      <c r="G132" s="23" t="s">
        <v>41</v>
      </c>
      <c r="H132" s="23" t="s">
        <v>9</v>
      </c>
      <c r="I132" s="29">
        <v>17639</v>
      </c>
      <c r="J132" s="7">
        <f t="shared" ref="J132:J195" si="2">I132/VLOOKUP(H132,$A$3:$B$9,2,0)*VLOOKUP(H132,$A$3:$C$9,3,0)</f>
        <v>967.6298950322489</v>
      </c>
    </row>
    <row r="133" spans="5:10" x14ac:dyDescent="0.25">
      <c r="E133" s="6" t="s">
        <v>63</v>
      </c>
      <c r="F133" s="6" t="str">
        <f>IFERROR(+VLOOKUP(G133,EMPRESAS!B:C,2,0),"-")</f>
        <v>ENEL_GX</v>
      </c>
      <c r="G133" s="23" t="s">
        <v>41</v>
      </c>
      <c r="H133" s="23" t="s">
        <v>7</v>
      </c>
      <c r="I133" s="29">
        <v>5641</v>
      </c>
      <c r="J133" s="7">
        <f t="shared" si="2"/>
        <v>513.63332880044334</v>
      </c>
    </row>
    <row r="134" spans="5:10" x14ac:dyDescent="0.25">
      <c r="E134" s="6" t="s">
        <v>63</v>
      </c>
      <c r="F134" s="6" t="str">
        <f>IFERROR(+VLOOKUP(G134,EMPRESAS!B:C,2,0),"-")</f>
        <v>ENEL_GX</v>
      </c>
      <c r="G134" s="23" t="s">
        <v>41</v>
      </c>
      <c r="H134" s="23" t="s">
        <v>3</v>
      </c>
      <c r="I134" s="29">
        <v>10279650</v>
      </c>
      <c r="J134" s="7">
        <f t="shared" si="2"/>
        <v>0</v>
      </c>
    </row>
    <row r="135" spans="5:10" x14ac:dyDescent="0.25">
      <c r="E135" s="6" t="s">
        <v>63</v>
      </c>
      <c r="F135" s="6" t="str">
        <f>IFERROR(+VLOOKUP(G135,EMPRESAS!B:C,2,0),"-")</f>
        <v>ENEL_GX</v>
      </c>
      <c r="G135" s="23" t="s">
        <v>41</v>
      </c>
      <c r="H135" s="23" t="s">
        <v>8</v>
      </c>
      <c r="I135" s="29">
        <v>58259</v>
      </c>
      <c r="J135" s="7">
        <f t="shared" si="2"/>
        <v>0</v>
      </c>
    </row>
    <row r="136" spans="5:10" x14ac:dyDescent="0.25">
      <c r="E136" s="6" t="s">
        <v>63</v>
      </c>
      <c r="F136" s="6" t="str">
        <f>IFERROR(+VLOOKUP(G136,EMPRESAS!B:C,2,0),"-")</f>
        <v>ENEL_GX</v>
      </c>
      <c r="G136" s="23" t="s">
        <v>42</v>
      </c>
      <c r="H136" s="23" t="s">
        <v>6</v>
      </c>
      <c r="I136" s="29">
        <v>19962145</v>
      </c>
      <c r="J136" s="7">
        <f t="shared" si="2"/>
        <v>0</v>
      </c>
    </row>
    <row r="137" spans="5:10" x14ac:dyDescent="0.25">
      <c r="E137" s="6" t="s">
        <v>63</v>
      </c>
      <c r="F137" s="6" t="str">
        <f>IFERROR(+VLOOKUP(G137,EMPRESAS!B:C,2,0),"-")</f>
        <v>ENEL_GX</v>
      </c>
      <c r="G137" s="23" t="s">
        <v>42</v>
      </c>
      <c r="H137" s="23" t="s">
        <v>4</v>
      </c>
      <c r="I137" s="29">
        <v>27180104</v>
      </c>
      <c r="J137" s="7">
        <f t="shared" si="2"/>
        <v>0</v>
      </c>
    </row>
    <row r="138" spans="5:10" x14ac:dyDescent="0.25">
      <c r="E138" s="6" t="s">
        <v>63</v>
      </c>
      <c r="F138" s="6" t="str">
        <f>IFERROR(+VLOOKUP(G138,EMPRESAS!B:C,2,0),"-")</f>
        <v>ENEL_GX</v>
      </c>
      <c r="G138" s="23" t="s">
        <v>42</v>
      </c>
      <c r="H138" s="23" t="s">
        <v>5</v>
      </c>
      <c r="I138" s="29">
        <v>25975818</v>
      </c>
      <c r="J138" s="7">
        <f t="shared" si="2"/>
        <v>0</v>
      </c>
    </row>
    <row r="139" spans="5:10" x14ac:dyDescent="0.25">
      <c r="E139" s="6" t="s">
        <v>63</v>
      </c>
      <c r="F139" s="6" t="str">
        <f>IFERROR(+VLOOKUP(G139,EMPRESAS!B:C,2,0),"-")</f>
        <v>ENEL_GX</v>
      </c>
      <c r="G139" s="23" t="s">
        <v>42</v>
      </c>
      <c r="H139" s="23" t="s">
        <v>9</v>
      </c>
      <c r="I139" s="29">
        <v>20735</v>
      </c>
      <c r="J139" s="7">
        <f t="shared" si="2"/>
        <v>1137.4684434204705</v>
      </c>
    </row>
    <row r="140" spans="5:10" x14ac:dyDescent="0.25">
      <c r="E140" s="6" t="s">
        <v>63</v>
      </c>
      <c r="F140" s="6" t="str">
        <f>IFERROR(+VLOOKUP(G140,EMPRESAS!B:C,2,0),"-")</f>
        <v>ENEL_GX</v>
      </c>
      <c r="G140" s="23" t="s">
        <v>42</v>
      </c>
      <c r="H140" s="23" t="s">
        <v>7</v>
      </c>
      <c r="I140" s="29">
        <v>6631</v>
      </c>
      <c r="J140" s="7">
        <f t="shared" si="2"/>
        <v>603.77638774609818</v>
      </c>
    </row>
    <row r="141" spans="5:10" x14ac:dyDescent="0.25">
      <c r="E141" s="6" t="s">
        <v>63</v>
      </c>
      <c r="F141" s="6" t="str">
        <f>IFERROR(+VLOOKUP(G141,EMPRESAS!B:C,2,0),"-")</f>
        <v>ENEL_GX</v>
      </c>
      <c r="G141" s="23" t="s">
        <v>42</v>
      </c>
      <c r="H141" s="23" t="s">
        <v>3</v>
      </c>
      <c r="I141" s="29">
        <v>12083531</v>
      </c>
      <c r="J141" s="7">
        <f t="shared" si="2"/>
        <v>0</v>
      </c>
    </row>
    <row r="142" spans="5:10" x14ac:dyDescent="0.25">
      <c r="E142" s="6" t="s">
        <v>63</v>
      </c>
      <c r="F142" s="6" t="str">
        <f>IFERROR(+VLOOKUP(G142,EMPRESAS!B:C,2,0),"-")</f>
        <v>ENEL_GX</v>
      </c>
      <c r="G142" s="23" t="s">
        <v>42</v>
      </c>
      <c r="H142" s="23" t="s">
        <v>8</v>
      </c>
      <c r="I142" s="29">
        <v>68482</v>
      </c>
      <c r="J142" s="7">
        <f t="shared" si="2"/>
        <v>0</v>
      </c>
    </row>
    <row r="143" spans="5:10" x14ac:dyDescent="0.25">
      <c r="E143" s="6" t="s">
        <v>63</v>
      </c>
      <c r="F143" s="6" t="str">
        <f>IFERROR(+VLOOKUP(G143,EMPRESAS!B:C,2,0),"-")</f>
        <v>ENEL_GX</v>
      </c>
      <c r="G143" s="23" t="s">
        <v>43</v>
      </c>
      <c r="H143" s="23" t="s">
        <v>6</v>
      </c>
      <c r="I143" s="29">
        <v>20207079</v>
      </c>
      <c r="J143" s="7">
        <f t="shared" si="2"/>
        <v>0</v>
      </c>
    </row>
    <row r="144" spans="5:10" x14ac:dyDescent="0.25">
      <c r="E144" s="6" t="s">
        <v>63</v>
      </c>
      <c r="F144" s="6" t="str">
        <f>IFERROR(+VLOOKUP(G144,EMPRESAS!B:C,2,0),"-")</f>
        <v>ENEL_GX</v>
      </c>
      <c r="G144" s="23" t="s">
        <v>43</v>
      </c>
      <c r="H144" s="23" t="s">
        <v>4</v>
      </c>
      <c r="I144" s="29">
        <v>27513603</v>
      </c>
      <c r="J144" s="7">
        <f t="shared" si="2"/>
        <v>0</v>
      </c>
    </row>
    <row r="145" spans="5:10" x14ac:dyDescent="0.25">
      <c r="E145" s="6" t="s">
        <v>63</v>
      </c>
      <c r="F145" s="6" t="str">
        <f>IFERROR(+VLOOKUP(G145,EMPRESAS!B:C,2,0),"-")</f>
        <v>ENEL_GX</v>
      </c>
      <c r="G145" s="23" t="s">
        <v>43</v>
      </c>
      <c r="H145" s="23" t="s">
        <v>5</v>
      </c>
      <c r="I145" s="29">
        <v>26294540</v>
      </c>
      <c r="J145" s="7">
        <f t="shared" si="2"/>
        <v>0</v>
      </c>
    </row>
    <row r="146" spans="5:10" x14ac:dyDescent="0.25">
      <c r="E146" s="6" t="s">
        <v>63</v>
      </c>
      <c r="F146" s="6" t="str">
        <f>IFERROR(+VLOOKUP(G146,EMPRESAS!B:C,2,0),"-")</f>
        <v>ENEL_GX</v>
      </c>
      <c r="G146" s="23" t="s">
        <v>43</v>
      </c>
      <c r="H146" s="23" t="s">
        <v>9</v>
      </c>
      <c r="I146" s="29">
        <v>20989</v>
      </c>
      <c r="J146" s="7">
        <f t="shared" si="2"/>
        <v>1151.4022261370753</v>
      </c>
    </row>
    <row r="147" spans="5:10" x14ac:dyDescent="0.25">
      <c r="E147" s="6" t="s">
        <v>63</v>
      </c>
      <c r="F147" s="6" t="str">
        <f>IFERROR(+VLOOKUP(G147,EMPRESAS!B:C,2,0),"-")</f>
        <v>ENEL_GX</v>
      </c>
      <c r="G147" s="23" t="s">
        <v>43</v>
      </c>
      <c r="H147" s="23" t="s">
        <v>7</v>
      </c>
      <c r="I147" s="29">
        <v>6713</v>
      </c>
      <c r="J147" s="7">
        <f t="shared" si="2"/>
        <v>611.24278252745546</v>
      </c>
    </row>
    <row r="148" spans="5:10" x14ac:dyDescent="0.25">
      <c r="E148" s="6" t="s">
        <v>63</v>
      </c>
      <c r="F148" s="6" t="str">
        <f>IFERROR(+VLOOKUP(G148,EMPRESAS!B:C,2,0),"-")</f>
        <v>ENEL_GX</v>
      </c>
      <c r="G148" s="23" t="s">
        <v>43</v>
      </c>
      <c r="H148" s="23" t="s">
        <v>3</v>
      </c>
      <c r="I148" s="29">
        <v>12231795</v>
      </c>
      <c r="J148" s="7">
        <f t="shared" si="2"/>
        <v>0</v>
      </c>
    </row>
    <row r="149" spans="5:10" x14ac:dyDescent="0.25">
      <c r="E149" s="6" t="s">
        <v>63</v>
      </c>
      <c r="F149" s="6" t="str">
        <f>IFERROR(+VLOOKUP(G149,EMPRESAS!B:C,2,0),"-")</f>
        <v>ENEL_GX</v>
      </c>
      <c r="G149" s="23" t="s">
        <v>43</v>
      </c>
      <c r="H149" s="23" t="s">
        <v>8</v>
      </c>
      <c r="I149" s="29">
        <v>69322</v>
      </c>
      <c r="J149" s="7">
        <f t="shared" si="2"/>
        <v>0</v>
      </c>
    </row>
    <row r="150" spans="5:10" x14ac:dyDescent="0.25">
      <c r="E150" s="6" t="s">
        <v>63</v>
      </c>
      <c r="F150" s="6" t="str">
        <f>IFERROR(+VLOOKUP(G150,EMPRESAS!B:C,2,0),"-")</f>
        <v>ENEL_GX</v>
      </c>
      <c r="G150" s="23" t="s">
        <v>44</v>
      </c>
      <c r="H150" s="23" t="s">
        <v>6</v>
      </c>
      <c r="I150" s="29">
        <v>10007294</v>
      </c>
      <c r="J150" s="7">
        <f t="shared" si="2"/>
        <v>0</v>
      </c>
    </row>
    <row r="151" spans="5:10" x14ac:dyDescent="0.25">
      <c r="E151" s="6" t="s">
        <v>63</v>
      </c>
      <c r="F151" s="6" t="str">
        <f>IFERROR(+VLOOKUP(G151,EMPRESAS!B:C,2,0),"-")</f>
        <v>ENEL_GX</v>
      </c>
      <c r="G151" s="23" t="s">
        <v>44</v>
      </c>
      <c r="H151" s="23" t="s">
        <v>4</v>
      </c>
      <c r="I151" s="29">
        <v>13625755</v>
      </c>
      <c r="J151" s="7">
        <f t="shared" si="2"/>
        <v>0</v>
      </c>
    </row>
    <row r="152" spans="5:10" x14ac:dyDescent="0.25">
      <c r="E152" s="6" t="s">
        <v>63</v>
      </c>
      <c r="F152" s="6" t="str">
        <f>IFERROR(+VLOOKUP(G152,EMPRESAS!B:C,2,0),"-")</f>
        <v>ENEL_GX</v>
      </c>
      <c r="G152" s="23" t="s">
        <v>44</v>
      </c>
      <c r="H152" s="23" t="s">
        <v>5</v>
      </c>
      <c r="I152" s="29">
        <v>13022030</v>
      </c>
      <c r="J152" s="7">
        <f t="shared" si="2"/>
        <v>0</v>
      </c>
    </row>
    <row r="153" spans="5:10" x14ac:dyDescent="0.25">
      <c r="E153" s="6" t="s">
        <v>63</v>
      </c>
      <c r="F153" s="6" t="str">
        <f>IFERROR(+VLOOKUP(G153,EMPRESAS!B:C,2,0),"-")</f>
        <v>ENEL_GX</v>
      </c>
      <c r="G153" s="23" t="s">
        <v>44</v>
      </c>
      <c r="H153" s="23" t="s">
        <v>9</v>
      </c>
      <c r="I153" s="29">
        <v>10394</v>
      </c>
      <c r="J153" s="7">
        <f t="shared" si="2"/>
        <v>570.18794313539286</v>
      </c>
    </row>
    <row r="154" spans="5:10" x14ac:dyDescent="0.25">
      <c r="E154" s="6" t="s">
        <v>63</v>
      </c>
      <c r="F154" s="6" t="str">
        <f>IFERROR(+VLOOKUP(G154,EMPRESAS!B:C,2,0),"-")</f>
        <v>ENEL_GX</v>
      </c>
      <c r="G154" s="23" t="s">
        <v>44</v>
      </c>
      <c r="H154" s="23" t="s">
        <v>7</v>
      </c>
      <c r="I154" s="29">
        <v>3324</v>
      </c>
      <c r="J154" s="7">
        <f t="shared" si="2"/>
        <v>302.6621494296532</v>
      </c>
    </row>
    <row r="155" spans="5:10" x14ac:dyDescent="0.25">
      <c r="E155" s="6" t="s">
        <v>63</v>
      </c>
      <c r="F155" s="6" t="str">
        <f>IFERROR(+VLOOKUP(G155,EMPRESAS!B:C,2,0),"-")</f>
        <v>ENEL_GX</v>
      </c>
      <c r="G155" s="23" t="s">
        <v>44</v>
      </c>
      <c r="H155" s="23" t="s">
        <v>3</v>
      </c>
      <c r="I155" s="29">
        <v>6057638</v>
      </c>
      <c r="J155" s="7">
        <f t="shared" si="2"/>
        <v>0</v>
      </c>
    </row>
    <row r="156" spans="5:10" x14ac:dyDescent="0.25">
      <c r="E156" s="6" t="s">
        <v>63</v>
      </c>
      <c r="F156" s="6" t="str">
        <f>IFERROR(+VLOOKUP(G156,EMPRESAS!B:C,2,0),"-")</f>
        <v>ENEL_GX</v>
      </c>
      <c r="G156" s="23" t="s">
        <v>44</v>
      </c>
      <c r="H156" s="23" t="s">
        <v>8</v>
      </c>
      <c r="I156" s="29">
        <v>34331</v>
      </c>
      <c r="J156" s="7">
        <f t="shared" si="2"/>
        <v>0</v>
      </c>
    </row>
    <row r="157" spans="5:10" x14ac:dyDescent="0.25">
      <c r="E157" s="6" t="s">
        <v>63</v>
      </c>
      <c r="F157" s="6" t="str">
        <f>IFERROR(+VLOOKUP(G157,EMPRESAS!B:C,2,0),"-")</f>
        <v>ENEL_GX</v>
      </c>
      <c r="G157" s="23" t="s">
        <v>45</v>
      </c>
      <c r="H157" s="23" t="s">
        <v>6</v>
      </c>
      <c r="I157" s="29">
        <v>2049896</v>
      </c>
      <c r="J157" s="7">
        <f t="shared" si="2"/>
        <v>0</v>
      </c>
    </row>
    <row r="158" spans="5:10" x14ac:dyDescent="0.25">
      <c r="E158" s="6" t="s">
        <v>63</v>
      </c>
      <c r="F158" s="6" t="str">
        <f>IFERROR(+VLOOKUP(G158,EMPRESAS!B:C,2,0),"-")</f>
        <v>ENEL_GX</v>
      </c>
      <c r="G158" s="23" t="s">
        <v>45</v>
      </c>
      <c r="H158" s="23" t="s">
        <v>4</v>
      </c>
      <c r="I158" s="29">
        <v>2791102</v>
      </c>
      <c r="J158" s="7">
        <f t="shared" si="2"/>
        <v>0</v>
      </c>
    </row>
    <row r="159" spans="5:10" x14ac:dyDescent="0.25">
      <c r="E159" s="6" t="s">
        <v>63</v>
      </c>
      <c r="F159" s="6" t="str">
        <f>IFERROR(+VLOOKUP(G159,EMPRESAS!B:C,2,0),"-")</f>
        <v>ENEL_GX</v>
      </c>
      <c r="G159" s="23" t="s">
        <v>45</v>
      </c>
      <c r="H159" s="23" t="s">
        <v>5</v>
      </c>
      <c r="I159" s="29">
        <v>2667435</v>
      </c>
      <c r="J159" s="7">
        <f t="shared" si="2"/>
        <v>0</v>
      </c>
    </row>
    <row r="160" spans="5:10" x14ac:dyDescent="0.25">
      <c r="E160" s="6" t="s">
        <v>63</v>
      </c>
      <c r="F160" s="6" t="str">
        <f>IFERROR(+VLOOKUP(G160,EMPRESAS!B:C,2,0),"-")</f>
        <v>ENEL_GX</v>
      </c>
      <c r="G160" s="23" t="s">
        <v>45</v>
      </c>
      <c r="H160" s="23" t="s">
        <v>9</v>
      </c>
      <c r="I160" s="29">
        <v>2129</v>
      </c>
      <c r="J160" s="7">
        <f t="shared" si="2"/>
        <v>116.79143072303746</v>
      </c>
    </row>
    <row r="161" spans="5:10" x14ac:dyDescent="0.25">
      <c r="E161" s="6" t="s">
        <v>63</v>
      </c>
      <c r="F161" s="6" t="str">
        <f>IFERROR(+VLOOKUP(G161,EMPRESAS!B:C,2,0),"-")</f>
        <v>ENEL_GX</v>
      </c>
      <c r="G161" s="23" t="s">
        <v>45</v>
      </c>
      <c r="H161" s="23" t="s">
        <v>7</v>
      </c>
      <c r="I161" s="29">
        <v>681</v>
      </c>
      <c r="J161" s="7">
        <f t="shared" si="2"/>
        <v>62.007498123223172</v>
      </c>
    </row>
    <row r="162" spans="5:10" x14ac:dyDescent="0.25">
      <c r="E162" s="6" t="s">
        <v>63</v>
      </c>
      <c r="F162" s="6" t="str">
        <f>IFERROR(+VLOOKUP(G162,EMPRESAS!B:C,2,0),"-")</f>
        <v>ENEL_GX</v>
      </c>
      <c r="G162" s="23" t="s">
        <v>45</v>
      </c>
      <c r="H162" s="23" t="s">
        <v>3</v>
      </c>
      <c r="I162" s="29">
        <v>1240848</v>
      </c>
      <c r="J162" s="7">
        <f t="shared" si="2"/>
        <v>0</v>
      </c>
    </row>
    <row r="163" spans="5:10" x14ac:dyDescent="0.25">
      <c r="E163" s="6" t="s">
        <v>63</v>
      </c>
      <c r="F163" s="6" t="str">
        <f>IFERROR(+VLOOKUP(G163,EMPRESAS!B:C,2,0),"-")</f>
        <v>ENEL_GX</v>
      </c>
      <c r="G163" s="23" t="s">
        <v>45</v>
      </c>
      <c r="H163" s="23" t="s">
        <v>8</v>
      </c>
      <c r="I163" s="29">
        <v>7032</v>
      </c>
      <c r="J163" s="7">
        <f t="shared" si="2"/>
        <v>0</v>
      </c>
    </row>
    <row r="164" spans="5:10" x14ac:dyDescent="0.25">
      <c r="E164" s="6" t="s">
        <v>63</v>
      </c>
      <c r="F164" s="6" t="str">
        <f>IFERROR(+VLOOKUP(G164,EMPRESAS!B:C,2,0),"-")</f>
        <v>ENGIE_ENERGIA</v>
      </c>
      <c r="G164" s="23" t="s">
        <v>46</v>
      </c>
      <c r="H164" s="23" t="s">
        <v>6</v>
      </c>
      <c r="I164" s="29">
        <v>21611396.454028748</v>
      </c>
      <c r="J164" s="7">
        <f t="shared" si="2"/>
        <v>0</v>
      </c>
    </row>
    <row r="165" spans="5:10" x14ac:dyDescent="0.25">
      <c r="E165" s="6" t="s">
        <v>63</v>
      </c>
      <c r="F165" s="6" t="str">
        <f>IFERROR(+VLOOKUP(G165,EMPRESAS!B:C,2,0),"-")</f>
        <v>ENGIE_ENERGIA</v>
      </c>
      <c r="G165" s="23" t="s">
        <v>46</v>
      </c>
      <c r="H165" s="23" t="s">
        <v>4</v>
      </c>
      <c r="I165" s="29">
        <v>29425695.999763969</v>
      </c>
      <c r="J165" s="7">
        <f t="shared" si="2"/>
        <v>0</v>
      </c>
    </row>
    <row r="166" spans="5:10" x14ac:dyDescent="0.25">
      <c r="E166" s="6" t="s">
        <v>63</v>
      </c>
      <c r="F166" s="6" t="str">
        <f>IFERROR(+VLOOKUP(G166,EMPRESAS!B:C,2,0),"-")</f>
        <v>ENGIE_ENERGIA</v>
      </c>
      <c r="G166" s="23" t="s">
        <v>46</v>
      </c>
      <c r="H166" s="23" t="s">
        <v>5</v>
      </c>
      <c r="I166" s="29">
        <v>28121912.89309787</v>
      </c>
      <c r="J166" s="7">
        <f t="shared" si="2"/>
        <v>0</v>
      </c>
    </row>
    <row r="167" spans="5:10" x14ac:dyDescent="0.25">
      <c r="E167" s="6" t="s">
        <v>63</v>
      </c>
      <c r="F167" s="6" t="str">
        <f>IFERROR(+VLOOKUP(G167,EMPRESAS!B:C,2,0),"-")</f>
        <v>ENGIE_ENERGIA</v>
      </c>
      <c r="G167" s="23" t="s">
        <v>46</v>
      </c>
      <c r="H167" s="23" t="s">
        <v>9</v>
      </c>
      <c r="I167" s="29">
        <v>22447.583424236145</v>
      </c>
      <c r="J167" s="7">
        <f t="shared" si="2"/>
        <v>1231.416338370728</v>
      </c>
    </row>
    <row r="168" spans="5:10" x14ac:dyDescent="0.25">
      <c r="E168" s="6" t="s">
        <v>63</v>
      </c>
      <c r="F168" s="6" t="str">
        <f>IFERROR(+VLOOKUP(G168,EMPRESAS!B:C,2,0),"-")</f>
        <v>ENGIE_ENERGIA</v>
      </c>
      <c r="G168" s="23" t="s">
        <v>46</v>
      </c>
      <c r="H168" s="23" t="s">
        <v>7</v>
      </c>
      <c r="I168" s="29">
        <v>7179.1638574556573</v>
      </c>
      <c r="J168" s="7">
        <f t="shared" si="2"/>
        <v>653.68867755872736</v>
      </c>
    </row>
    <row r="169" spans="5:10" x14ac:dyDescent="0.25">
      <c r="E169" s="6" t="s">
        <v>63</v>
      </c>
      <c r="F169" s="6" t="str">
        <f>IFERROR(+VLOOKUP(G169,EMPRESAS!B:C,2,0),"-")</f>
        <v>ENGIE_ENERGIA</v>
      </c>
      <c r="G169" s="23" t="s">
        <v>46</v>
      </c>
      <c r="H169" s="23" t="s">
        <v>3</v>
      </c>
      <c r="I169" s="29">
        <v>13081859.367355458</v>
      </c>
      <c r="J169" s="7">
        <f t="shared" si="2"/>
        <v>0</v>
      </c>
    </row>
    <row r="170" spans="5:10" x14ac:dyDescent="0.25">
      <c r="E170" s="6" t="s">
        <v>63</v>
      </c>
      <c r="F170" s="6" t="str">
        <f>IFERROR(+VLOOKUP(G170,EMPRESAS!B:C,2,0),"-")</f>
        <v>ENGIE_ENERGIA</v>
      </c>
      <c r="G170" s="23" t="s">
        <v>46</v>
      </c>
      <c r="H170" s="23" t="s">
        <v>8</v>
      </c>
      <c r="I170" s="29">
        <v>74139.991745326784</v>
      </c>
      <c r="J170" s="7">
        <f t="shared" si="2"/>
        <v>0</v>
      </c>
    </row>
    <row r="171" spans="5:10" x14ac:dyDescent="0.25">
      <c r="E171" s="6" t="s">
        <v>63</v>
      </c>
      <c r="F171" s="6" t="str">
        <f>IFERROR(+VLOOKUP(G171,EMPRESAS!B:C,2,0),"-")</f>
        <v>ERNC</v>
      </c>
      <c r="G171" s="23" t="s">
        <v>47</v>
      </c>
      <c r="H171" s="23" t="s">
        <v>6</v>
      </c>
      <c r="I171" s="29">
        <v>192805</v>
      </c>
      <c r="J171" s="7">
        <f t="shared" si="2"/>
        <v>0</v>
      </c>
    </row>
    <row r="172" spans="5:10" x14ac:dyDescent="0.25">
      <c r="E172" s="6" t="s">
        <v>63</v>
      </c>
      <c r="F172" s="6" t="str">
        <f>IFERROR(+VLOOKUP(G172,EMPRESAS!B:C,2,0),"-")</f>
        <v>ERNC</v>
      </c>
      <c r="G172" s="23" t="s">
        <v>47</v>
      </c>
      <c r="H172" s="23" t="s">
        <v>4</v>
      </c>
      <c r="I172" s="29">
        <v>264042</v>
      </c>
      <c r="J172" s="7">
        <f t="shared" si="2"/>
        <v>0</v>
      </c>
    </row>
    <row r="173" spans="5:10" x14ac:dyDescent="0.25">
      <c r="E173" s="6" t="s">
        <v>63</v>
      </c>
      <c r="F173" s="6" t="str">
        <f>IFERROR(+VLOOKUP(G173,EMPRESAS!B:C,2,0),"-")</f>
        <v>ERNC</v>
      </c>
      <c r="G173" s="23" t="s">
        <v>47</v>
      </c>
      <c r="H173" s="23" t="s">
        <v>5</v>
      </c>
      <c r="I173" s="29">
        <v>251245</v>
      </c>
      <c r="J173" s="7">
        <f t="shared" si="2"/>
        <v>0</v>
      </c>
    </row>
    <row r="174" spans="5:10" x14ac:dyDescent="0.25">
      <c r="E174" s="6" t="s">
        <v>63</v>
      </c>
      <c r="F174" s="6" t="str">
        <f>IFERROR(+VLOOKUP(G174,EMPRESAS!B:C,2,0),"-")</f>
        <v>ERNC</v>
      </c>
      <c r="G174" s="23" t="s">
        <v>47</v>
      </c>
      <c r="H174" s="23" t="s">
        <v>9</v>
      </c>
      <c r="I174" s="29">
        <v>264</v>
      </c>
      <c r="J174" s="7">
        <f t="shared" si="2"/>
        <v>14.482356839305725</v>
      </c>
    </row>
    <row r="175" spans="5:10" x14ac:dyDescent="0.25">
      <c r="E175" s="6" t="s">
        <v>63</v>
      </c>
      <c r="F175" s="6" t="str">
        <f>IFERROR(+VLOOKUP(G175,EMPRESAS!B:C,2,0),"-")</f>
        <v>ERNC</v>
      </c>
      <c r="G175" s="23" t="s">
        <v>47</v>
      </c>
      <c r="H175" s="23" t="s">
        <v>7</v>
      </c>
      <c r="I175" s="29">
        <v>85</v>
      </c>
      <c r="J175" s="7">
        <f t="shared" si="2"/>
        <v>7.739555566041072</v>
      </c>
    </row>
    <row r="176" spans="5:10" x14ac:dyDescent="0.25">
      <c r="E176" s="6" t="s">
        <v>63</v>
      </c>
      <c r="F176" s="6" t="str">
        <f>IFERROR(+VLOOKUP(G176,EMPRESAS!B:C,2,0),"-")</f>
        <v>ERNC</v>
      </c>
      <c r="G176" s="23" t="s">
        <v>47</v>
      </c>
      <c r="H176" s="23" t="s">
        <v>3</v>
      </c>
      <c r="I176" s="29">
        <v>118322</v>
      </c>
      <c r="J176" s="7">
        <f t="shared" si="2"/>
        <v>0</v>
      </c>
    </row>
    <row r="177" spans="5:10" x14ac:dyDescent="0.25">
      <c r="E177" s="6" t="s">
        <v>63</v>
      </c>
      <c r="F177" s="6" t="str">
        <f>IFERROR(+VLOOKUP(G177,EMPRESAS!B:C,2,0),"-")</f>
        <v>ERNC</v>
      </c>
      <c r="G177" s="23" t="s">
        <v>47</v>
      </c>
      <c r="H177" s="23" t="s">
        <v>8</v>
      </c>
      <c r="I177" s="29">
        <v>745</v>
      </c>
      <c r="J177" s="7">
        <f t="shared" si="2"/>
        <v>0</v>
      </c>
    </row>
    <row r="178" spans="5:10" x14ac:dyDescent="0.25">
      <c r="E178" s="6" t="s">
        <v>63</v>
      </c>
      <c r="F178" s="6" t="str">
        <f>IFERROR(+VLOOKUP(G178,EMPRESAS!B:C,2,0),"-")</f>
        <v>ERNC</v>
      </c>
      <c r="G178" s="23" t="s">
        <v>48</v>
      </c>
      <c r="H178" s="23" t="s">
        <v>6</v>
      </c>
      <c r="I178" s="29">
        <v>39094</v>
      </c>
      <c r="J178" s="7">
        <f t="shared" si="2"/>
        <v>0</v>
      </c>
    </row>
    <row r="179" spans="5:10" x14ac:dyDescent="0.25">
      <c r="E179" s="6" t="s">
        <v>63</v>
      </c>
      <c r="F179" s="6" t="str">
        <f>IFERROR(+VLOOKUP(G179,EMPRESAS!B:C,2,0),"-")</f>
        <v>ERNC</v>
      </c>
      <c r="G179" s="23" t="s">
        <v>48</v>
      </c>
      <c r="H179" s="23" t="s">
        <v>4</v>
      </c>
      <c r="I179" s="29">
        <v>53197</v>
      </c>
      <c r="J179" s="7">
        <f t="shared" si="2"/>
        <v>0</v>
      </c>
    </row>
    <row r="180" spans="5:10" x14ac:dyDescent="0.25">
      <c r="E180" s="6" t="s">
        <v>63</v>
      </c>
      <c r="F180" s="6" t="str">
        <f>IFERROR(+VLOOKUP(G180,EMPRESAS!B:C,2,0),"-")</f>
        <v>ERNC</v>
      </c>
      <c r="G180" s="23" t="s">
        <v>48</v>
      </c>
      <c r="H180" s="23" t="s">
        <v>5</v>
      </c>
      <c r="I180" s="29">
        <v>50168</v>
      </c>
      <c r="J180" s="7">
        <f t="shared" si="2"/>
        <v>0</v>
      </c>
    </row>
    <row r="181" spans="5:10" x14ac:dyDescent="0.25">
      <c r="E181" s="6" t="s">
        <v>63</v>
      </c>
      <c r="F181" s="6" t="str">
        <f>IFERROR(+VLOOKUP(G181,EMPRESAS!B:C,2,0),"-")</f>
        <v>ERNC</v>
      </c>
      <c r="G181" s="23" t="s">
        <v>48</v>
      </c>
      <c r="H181" s="23" t="s">
        <v>9</v>
      </c>
      <c r="I181" s="29">
        <v>32</v>
      </c>
      <c r="J181" s="7">
        <f t="shared" si="2"/>
        <v>1.7554371926431183</v>
      </c>
    </row>
    <row r="182" spans="5:10" x14ac:dyDescent="0.25">
      <c r="E182" s="6" t="s">
        <v>63</v>
      </c>
      <c r="F182" s="6" t="str">
        <f>IFERROR(+VLOOKUP(G182,EMPRESAS!B:C,2,0),"-")</f>
        <v>ERNC</v>
      </c>
      <c r="G182" s="23" t="s">
        <v>48</v>
      </c>
      <c r="H182" s="23" t="s">
        <v>7</v>
      </c>
      <c r="I182" s="29">
        <v>10</v>
      </c>
      <c r="J182" s="7">
        <f t="shared" si="2"/>
        <v>0.91053594894600842</v>
      </c>
    </row>
    <row r="183" spans="5:10" x14ac:dyDescent="0.25">
      <c r="E183" s="6" t="s">
        <v>63</v>
      </c>
      <c r="F183" s="6" t="str">
        <f>IFERROR(+VLOOKUP(G183,EMPRESAS!B:C,2,0),"-")</f>
        <v>ERNC</v>
      </c>
      <c r="G183" s="23" t="s">
        <v>48</v>
      </c>
      <c r="H183" s="23" t="s">
        <v>3</v>
      </c>
      <c r="I183" s="29">
        <v>23809</v>
      </c>
      <c r="J183" s="7">
        <f t="shared" si="2"/>
        <v>0</v>
      </c>
    </row>
    <row r="184" spans="5:10" x14ac:dyDescent="0.25">
      <c r="E184" s="6" t="s">
        <v>63</v>
      </c>
      <c r="F184" s="6" t="str">
        <f>IFERROR(+VLOOKUP(G184,EMPRESAS!B:C,2,0),"-")</f>
        <v>ERNC</v>
      </c>
      <c r="G184" s="23" t="s">
        <v>48</v>
      </c>
      <c r="H184" s="23" t="s">
        <v>8</v>
      </c>
      <c r="I184" s="29">
        <v>126</v>
      </c>
      <c r="J184" s="7">
        <f t="shared" si="2"/>
        <v>0</v>
      </c>
    </row>
    <row r="185" spans="5:10" x14ac:dyDescent="0.25">
      <c r="E185" s="6" t="s">
        <v>63</v>
      </c>
      <c r="F185" s="6" t="str">
        <f>IFERROR(+VLOOKUP(G185,EMPRESAS!B:C,2,0),"-")</f>
        <v>ERNC</v>
      </c>
      <c r="G185" s="23" t="s">
        <v>49</v>
      </c>
      <c r="H185" s="23" t="s">
        <v>6</v>
      </c>
      <c r="I185" s="29">
        <v>45122</v>
      </c>
      <c r="J185" s="7">
        <f t="shared" si="2"/>
        <v>0</v>
      </c>
    </row>
    <row r="186" spans="5:10" x14ac:dyDescent="0.25">
      <c r="E186" s="6" t="s">
        <v>63</v>
      </c>
      <c r="F186" s="6" t="str">
        <f>IFERROR(+VLOOKUP(G186,EMPRESAS!B:C,2,0),"-")</f>
        <v>ERNC</v>
      </c>
      <c r="G186" s="23" t="s">
        <v>49</v>
      </c>
      <c r="H186" s="23" t="s">
        <v>4</v>
      </c>
      <c r="I186" s="29">
        <v>61124</v>
      </c>
      <c r="J186" s="7">
        <f t="shared" si="2"/>
        <v>0</v>
      </c>
    </row>
    <row r="187" spans="5:10" x14ac:dyDescent="0.25">
      <c r="E187" s="6" t="s">
        <v>63</v>
      </c>
      <c r="F187" s="6" t="str">
        <f>IFERROR(+VLOOKUP(G187,EMPRESAS!B:C,2,0),"-")</f>
        <v>ERNC</v>
      </c>
      <c r="G187" s="23" t="s">
        <v>49</v>
      </c>
      <c r="H187" s="23" t="s">
        <v>5</v>
      </c>
      <c r="I187" s="29">
        <v>60033</v>
      </c>
      <c r="J187" s="7">
        <f t="shared" si="2"/>
        <v>0</v>
      </c>
    </row>
    <row r="188" spans="5:10" x14ac:dyDescent="0.25">
      <c r="E188" s="6" t="s">
        <v>63</v>
      </c>
      <c r="F188" s="6" t="str">
        <f>IFERROR(+VLOOKUP(G188,EMPRESAS!B:C,2,0),"-")</f>
        <v>ERNC</v>
      </c>
      <c r="G188" s="23" t="s">
        <v>49</v>
      </c>
      <c r="H188" s="23" t="s">
        <v>9</v>
      </c>
      <c r="I188" s="29">
        <v>47</v>
      </c>
      <c r="J188" s="7">
        <f t="shared" si="2"/>
        <v>2.5782983766945797</v>
      </c>
    </row>
    <row r="189" spans="5:10" x14ac:dyDescent="0.25">
      <c r="E189" s="6" t="s">
        <v>63</v>
      </c>
      <c r="F189" s="6" t="str">
        <f>IFERROR(+VLOOKUP(G189,EMPRESAS!B:C,2,0),"-")</f>
        <v>ERNC</v>
      </c>
      <c r="G189" s="23" t="s">
        <v>49</v>
      </c>
      <c r="H189" s="23" t="s">
        <v>7</v>
      </c>
      <c r="I189" s="29">
        <v>15</v>
      </c>
      <c r="J189" s="7">
        <f t="shared" si="2"/>
        <v>1.3658039234190127</v>
      </c>
    </row>
    <row r="190" spans="5:10" x14ac:dyDescent="0.25">
      <c r="E190" s="6" t="s">
        <v>63</v>
      </c>
      <c r="F190" s="6" t="str">
        <f>IFERROR(+VLOOKUP(G190,EMPRESAS!B:C,2,0),"-")</f>
        <v>ERNC</v>
      </c>
      <c r="G190" s="23" t="s">
        <v>49</v>
      </c>
      <c r="H190" s="23" t="s">
        <v>3</v>
      </c>
      <c r="I190" s="29">
        <v>26622</v>
      </c>
      <c r="J190" s="7">
        <f t="shared" si="2"/>
        <v>0</v>
      </c>
    </row>
    <row r="191" spans="5:10" x14ac:dyDescent="0.25">
      <c r="E191" s="6" t="s">
        <v>63</v>
      </c>
      <c r="F191" s="6" t="str">
        <f>IFERROR(+VLOOKUP(G191,EMPRESAS!B:C,2,0),"-")</f>
        <v>ERNC</v>
      </c>
      <c r="G191" s="23" t="s">
        <v>49</v>
      </c>
      <c r="H191" s="23" t="s">
        <v>8</v>
      </c>
      <c r="I191" s="29">
        <v>151</v>
      </c>
      <c r="J191" s="7">
        <f t="shared" si="2"/>
        <v>0</v>
      </c>
    </row>
    <row r="192" spans="5:10" x14ac:dyDescent="0.25">
      <c r="E192" s="6" t="s">
        <v>63</v>
      </c>
      <c r="F192" s="6" t="str">
        <f>IFERROR(+VLOOKUP(G192,EMPRESAS!B:C,2,0),"-")</f>
        <v>AES_GENER</v>
      </c>
      <c r="G192" s="23" t="s">
        <v>50</v>
      </c>
      <c r="H192" s="23" t="s">
        <v>6</v>
      </c>
      <c r="I192" s="29">
        <v>11321407</v>
      </c>
      <c r="J192" s="7">
        <f t="shared" si="2"/>
        <v>0</v>
      </c>
    </row>
    <row r="193" spans="5:10" x14ac:dyDescent="0.25">
      <c r="E193" s="6" t="s">
        <v>63</v>
      </c>
      <c r="F193" s="6" t="str">
        <f>IFERROR(+VLOOKUP(G193,EMPRESAS!B:C,2,0),"-")</f>
        <v>AES_GENER</v>
      </c>
      <c r="G193" s="23" t="s">
        <v>50</v>
      </c>
      <c r="H193" s="23" t="s">
        <v>4</v>
      </c>
      <c r="I193" s="29">
        <v>15415028</v>
      </c>
      <c r="J193" s="7">
        <f t="shared" si="2"/>
        <v>0</v>
      </c>
    </row>
    <row r="194" spans="5:10" x14ac:dyDescent="0.25">
      <c r="E194" s="6" t="s">
        <v>63</v>
      </c>
      <c r="F194" s="6" t="str">
        <f>IFERROR(+VLOOKUP(G194,EMPRESAS!B:C,2,0),"-")</f>
        <v>AES_GENER</v>
      </c>
      <c r="G194" s="23" t="s">
        <v>50</v>
      </c>
      <c r="H194" s="23" t="s">
        <v>5</v>
      </c>
      <c r="I194" s="29">
        <v>14732025</v>
      </c>
      <c r="J194" s="7">
        <f t="shared" si="2"/>
        <v>0</v>
      </c>
    </row>
    <row r="195" spans="5:10" x14ac:dyDescent="0.25">
      <c r="E195" s="6" t="s">
        <v>63</v>
      </c>
      <c r="F195" s="6" t="str">
        <f>IFERROR(+VLOOKUP(G195,EMPRESAS!B:C,2,0),"-")</f>
        <v>AES_GENER</v>
      </c>
      <c r="G195" s="23" t="s">
        <v>50</v>
      </c>
      <c r="H195" s="23" t="s">
        <v>9</v>
      </c>
      <c r="I195" s="29">
        <v>11759</v>
      </c>
      <c r="J195" s="7">
        <f t="shared" si="2"/>
        <v>645.06831088407591</v>
      </c>
    </row>
    <row r="196" spans="5:10" x14ac:dyDescent="0.25">
      <c r="E196" s="6" t="s">
        <v>63</v>
      </c>
      <c r="F196" s="6" t="str">
        <f>IFERROR(+VLOOKUP(G196,EMPRESAS!B:C,2,0),"-")</f>
        <v>AES_GENER</v>
      </c>
      <c r="G196" s="23" t="s">
        <v>50</v>
      </c>
      <c r="H196" s="23" t="s">
        <v>7</v>
      </c>
      <c r="I196" s="29">
        <v>3761</v>
      </c>
      <c r="J196" s="7">
        <f t="shared" ref="J196:J259" si="3">I196/VLOOKUP(H196,$A$3:$B$9,2,0)*VLOOKUP(H196,$A$3:$C$9,3,0)</f>
        <v>342.45257039859376</v>
      </c>
    </row>
    <row r="197" spans="5:10" x14ac:dyDescent="0.25">
      <c r="E197" s="6" t="s">
        <v>63</v>
      </c>
      <c r="F197" s="6" t="str">
        <f>IFERROR(+VLOOKUP(G197,EMPRESAS!B:C,2,0),"-")</f>
        <v>AES_GENER</v>
      </c>
      <c r="G197" s="23" t="s">
        <v>50</v>
      </c>
      <c r="H197" s="23" t="s">
        <v>3</v>
      </c>
      <c r="I197" s="29">
        <v>6853100</v>
      </c>
      <c r="J197" s="7">
        <f t="shared" si="3"/>
        <v>0</v>
      </c>
    </row>
    <row r="198" spans="5:10" x14ac:dyDescent="0.25">
      <c r="E198" s="6" t="s">
        <v>63</v>
      </c>
      <c r="F198" s="6" t="str">
        <f>IFERROR(+VLOOKUP(G198,EMPRESAS!B:C,2,0),"-")</f>
        <v>AES_GENER</v>
      </c>
      <c r="G198" s="23" t="s">
        <v>50</v>
      </c>
      <c r="H198" s="23" t="s">
        <v>8</v>
      </c>
      <c r="I198" s="29">
        <v>38839</v>
      </c>
      <c r="J198" s="7">
        <f t="shared" si="3"/>
        <v>0</v>
      </c>
    </row>
    <row r="199" spans="5:10" x14ac:dyDescent="0.25">
      <c r="E199" s="6" t="s">
        <v>63</v>
      </c>
      <c r="F199" s="6" t="str">
        <f>IFERROR(+VLOOKUP(G199,EMPRESAS!B:C,2,0),"-")</f>
        <v>AES_GENER</v>
      </c>
      <c r="G199" s="23" t="s">
        <v>51</v>
      </c>
      <c r="H199" s="23" t="s">
        <v>6</v>
      </c>
      <c r="I199" s="29">
        <v>19962145</v>
      </c>
      <c r="J199" s="7">
        <f t="shared" si="3"/>
        <v>0</v>
      </c>
    </row>
    <row r="200" spans="5:10" x14ac:dyDescent="0.25">
      <c r="E200" s="6" t="s">
        <v>63</v>
      </c>
      <c r="F200" s="6" t="str">
        <f>IFERROR(+VLOOKUP(G200,EMPRESAS!B:C,2,0),"-")</f>
        <v>AES_GENER</v>
      </c>
      <c r="G200" s="23" t="s">
        <v>51</v>
      </c>
      <c r="H200" s="23" t="s">
        <v>4</v>
      </c>
      <c r="I200" s="29">
        <v>27180104</v>
      </c>
      <c r="J200" s="7">
        <f t="shared" si="3"/>
        <v>0</v>
      </c>
    </row>
    <row r="201" spans="5:10" x14ac:dyDescent="0.25">
      <c r="E201" s="6" t="s">
        <v>63</v>
      </c>
      <c r="F201" s="6" t="str">
        <f>IFERROR(+VLOOKUP(G201,EMPRESAS!B:C,2,0),"-")</f>
        <v>AES_GENER</v>
      </c>
      <c r="G201" s="23" t="s">
        <v>51</v>
      </c>
      <c r="H201" s="23" t="s">
        <v>5</v>
      </c>
      <c r="I201" s="29">
        <v>25975818</v>
      </c>
      <c r="J201" s="7">
        <f t="shared" si="3"/>
        <v>0</v>
      </c>
    </row>
    <row r="202" spans="5:10" x14ac:dyDescent="0.25">
      <c r="E202" s="6" t="s">
        <v>63</v>
      </c>
      <c r="F202" s="6" t="str">
        <f>IFERROR(+VLOOKUP(G202,EMPRESAS!B:C,2,0),"-")</f>
        <v>AES_GENER</v>
      </c>
      <c r="G202" s="23" t="s">
        <v>51</v>
      </c>
      <c r="H202" s="23" t="s">
        <v>9</v>
      </c>
      <c r="I202" s="29">
        <v>20735</v>
      </c>
      <c r="J202" s="7">
        <f t="shared" si="3"/>
        <v>1137.4684434204705</v>
      </c>
    </row>
    <row r="203" spans="5:10" x14ac:dyDescent="0.25">
      <c r="E203" s="6" t="s">
        <v>63</v>
      </c>
      <c r="F203" s="6" t="str">
        <f>IFERROR(+VLOOKUP(G203,EMPRESAS!B:C,2,0),"-")</f>
        <v>AES_GENER</v>
      </c>
      <c r="G203" s="23" t="s">
        <v>51</v>
      </c>
      <c r="H203" s="23" t="s">
        <v>7</v>
      </c>
      <c r="I203" s="29">
        <v>6631</v>
      </c>
      <c r="J203" s="7">
        <f t="shared" si="3"/>
        <v>603.77638774609818</v>
      </c>
    </row>
    <row r="204" spans="5:10" x14ac:dyDescent="0.25">
      <c r="E204" s="6" t="s">
        <v>63</v>
      </c>
      <c r="F204" s="6" t="str">
        <f>IFERROR(+VLOOKUP(G204,EMPRESAS!B:C,2,0),"-")</f>
        <v>AES_GENER</v>
      </c>
      <c r="G204" s="23" t="s">
        <v>51</v>
      </c>
      <c r="H204" s="23" t="s">
        <v>3</v>
      </c>
      <c r="I204" s="29">
        <v>12083531</v>
      </c>
      <c r="J204" s="7">
        <f t="shared" si="3"/>
        <v>0</v>
      </c>
    </row>
    <row r="205" spans="5:10" x14ac:dyDescent="0.25">
      <c r="E205" s="6" t="s">
        <v>63</v>
      </c>
      <c r="F205" s="6" t="str">
        <f>IFERROR(+VLOOKUP(G205,EMPRESAS!B:C,2,0),"-")</f>
        <v>AES_GENER</v>
      </c>
      <c r="G205" s="23" t="s">
        <v>51</v>
      </c>
      <c r="H205" s="23" t="s">
        <v>8</v>
      </c>
      <c r="I205" s="29">
        <v>68482</v>
      </c>
      <c r="J205" s="7">
        <f t="shared" si="3"/>
        <v>0</v>
      </c>
    </row>
    <row r="206" spans="5:10" x14ac:dyDescent="0.25">
      <c r="E206" s="6" t="s">
        <v>63</v>
      </c>
      <c r="F206" s="6" t="str">
        <f>IFERROR(+VLOOKUP(G206,EMPRESAS!B:C,2,0),"-")</f>
        <v>NORVIND</v>
      </c>
      <c r="G206" s="23" t="s">
        <v>53</v>
      </c>
      <c r="H206" s="23" t="s">
        <v>6</v>
      </c>
      <c r="I206" s="29">
        <v>214399</v>
      </c>
      <c r="J206" s="7">
        <f t="shared" si="3"/>
        <v>0</v>
      </c>
    </row>
    <row r="207" spans="5:10" x14ac:dyDescent="0.25">
      <c r="E207" s="6" t="s">
        <v>63</v>
      </c>
      <c r="F207" s="6" t="str">
        <f>IFERROR(+VLOOKUP(G207,EMPRESAS!B:C,2,0),"-")</f>
        <v>NORVIND</v>
      </c>
      <c r="G207" s="23" t="s">
        <v>53</v>
      </c>
      <c r="H207" s="23" t="s">
        <v>4</v>
      </c>
      <c r="I207" s="29">
        <v>291922</v>
      </c>
      <c r="J207" s="7">
        <f t="shared" si="3"/>
        <v>0</v>
      </c>
    </row>
    <row r="208" spans="5:10" x14ac:dyDescent="0.25">
      <c r="E208" s="6" t="s">
        <v>63</v>
      </c>
      <c r="F208" s="6" t="str">
        <f>IFERROR(+VLOOKUP(G208,EMPRESAS!B:C,2,0),"-")</f>
        <v>NORVIND</v>
      </c>
      <c r="G208" s="23" t="s">
        <v>53</v>
      </c>
      <c r="H208" s="23" t="s">
        <v>5</v>
      </c>
      <c r="I208" s="29">
        <v>278988</v>
      </c>
      <c r="J208" s="7">
        <f t="shared" si="3"/>
        <v>0</v>
      </c>
    </row>
    <row r="209" spans="5:10" x14ac:dyDescent="0.25">
      <c r="E209" s="6" t="s">
        <v>63</v>
      </c>
      <c r="F209" s="6" t="str">
        <f>IFERROR(+VLOOKUP(G209,EMPRESAS!B:C,2,0),"-")</f>
        <v>NORVIND</v>
      </c>
      <c r="G209" s="23" t="s">
        <v>53</v>
      </c>
      <c r="H209" s="23" t="s">
        <v>9</v>
      </c>
      <c r="I209" s="29">
        <v>223</v>
      </c>
      <c r="J209" s="7">
        <f t="shared" si="3"/>
        <v>12.233202936231731</v>
      </c>
    </row>
    <row r="210" spans="5:10" x14ac:dyDescent="0.25">
      <c r="E210" s="6" t="s">
        <v>63</v>
      </c>
      <c r="F210" s="6" t="str">
        <f>IFERROR(+VLOOKUP(G210,EMPRESAS!B:C,2,0),"-")</f>
        <v>NORVIND</v>
      </c>
      <c r="G210" s="23" t="s">
        <v>53</v>
      </c>
      <c r="H210" s="23" t="s">
        <v>7</v>
      </c>
      <c r="I210" s="29">
        <v>71</v>
      </c>
      <c r="J210" s="7">
        <f t="shared" si="3"/>
        <v>6.4648052375166598</v>
      </c>
    </row>
    <row r="211" spans="5:10" x14ac:dyDescent="0.25">
      <c r="E211" s="6" t="s">
        <v>63</v>
      </c>
      <c r="F211" s="6" t="str">
        <f>IFERROR(+VLOOKUP(G211,EMPRESAS!B:C,2,0),"-")</f>
        <v>NORVIND</v>
      </c>
      <c r="G211" s="23" t="s">
        <v>53</v>
      </c>
      <c r="H211" s="23" t="s">
        <v>3</v>
      </c>
      <c r="I211" s="29">
        <v>129781</v>
      </c>
      <c r="J211" s="7">
        <f t="shared" si="3"/>
        <v>0</v>
      </c>
    </row>
    <row r="212" spans="5:10" x14ac:dyDescent="0.25">
      <c r="E212" s="6" t="s">
        <v>63</v>
      </c>
      <c r="F212" s="6" t="str">
        <f>IFERROR(+VLOOKUP(G212,EMPRESAS!B:C,2,0),"-")</f>
        <v>NORVIND</v>
      </c>
      <c r="G212" s="23" t="s">
        <v>53</v>
      </c>
      <c r="H212" s="23" t="s">
        <v>8</v>
      </c>
      <c r="I212" s="29">
        <v>736</v>
      </c>
      <c r="J212" s="7">
        <f t="shared" si="3"/>
        <v>0</v>
      </c>
    </row>
    <row r="213" spans="5:10" x14ac:dyDescent="0.25">
      <c r="E213" s="6" t="s">
        <v>63</v>
      </c>
      <c r="F213" s="6" t="str">
        <f>IFERROR(+VLOOKUP(G213,EMPRESAS!B:C,2,0),"-")</f>
        <v>PANGUIPULLI</v>
      </c>
      <c r="G213" s="23" t="s">
        <v>54</v>
      </c>
      <c r="H213" s="23" t="s">
        <v>6</v>
      </c>
      <c r="I213" s="29">
        <v>1143721</v>
      </c>
      <c r="J213" s="7">
        <f t="shared" si="3"/>
        <v>0</v>
      </c>
    </row>
    <row r="214" spans="5:10" x14ac:dyDescent="0.25">
      <c r="E214" s="6" t="s">
        <v>63</v>
      </c>
      <c r="F214" s="6" t="str">
        <f>IFERROR(+VLOOKUP(G214,EMPRESAS!B:C,2,0),"-")</f>
        <v>PANGUIPULLI</v>
      </c>
      <c r="G214" s="23" t="s">
        <v>54</v>
      </c>
      <c r="H214" s="23" t="s">
        <v>4</v>
      </c>
      <c r="I214" s="29">
        <v>1557270</v>
      </c>
      <c r="J214" s="7">
        <f t="shared" si="3"/>
        <v>0</v>
      </c>
    </row>
    <row r="215" spans="5:10" x14ac:dyDescent="0.25">
      <c r="E215" s="6" t="s">
        <v>63</v>
      </c>
      <c r="F215" s="6" t="str">
        <f>IFERROR(+VLOOKUP(G215,EMPRESAS!B:C,2,0),"-")</f>
        <v>PANGUIPULLI</v>
      </c>
      <c r="G215" s="23" t="s">
        <v>54</v>
      </c>
      <c r="H215" s="23" t="s">
        <v>5</v>
      </c>
      <c r="I215" s="29">
        <v>1488271</v>
      </c>
      <c r="J215" s="7">
        <f t="shared" si="3"/>
        <v>0</v>
      </c>
    </row>
    <row r="216" spans="5:10" x14ac:dyDescent="0.25">
      <c r="E216" s="6" t="s">
        <v>63</v>
      </c>
      <c r="F216" s="6" t="str">
        <f>IFERROR(+VLOOKUP(G216,EMPRESAS!B:C,2,0),"-")</f>
        <v>PANGUIPULLI</v>
      </c>
      <c r="G216" s="23" t="s">
        <v>54</v>
      </c>
      <c r="H216" s="23" t="s">
        <v>9</v>
      </c>
      <c r="I216" s="29">
        <v>1188</v>
      </c>
      <c r="J216" s="7">
        <f t="shared" si="3"/>
        <v>65.17060577687576</v>
      </c>
    </row>
    <row r="217" spans="5:10" x14ac:dyDescent="0.25">
      <c r="E217" s="6" t="s">
        <v>63</v>
      </c>
      <c r="F217" s="6" t="str">
        <f>IFERROR(+VLOOKUP(G217,EMPRESAS!B:C,2,0),"-")</f>
        <v>PANGUIPULLI</v>
      </c>
      <c r="G217" s="23" t="s">
        <v>54</v>
      </c>
      <c r="H217" s="23" t="s">
        <v>7</v>
      </c>
      <c r="I217" s="29">
        <v>380</v>
      </c>
      <c r="J217" s="7">
        <f t="shared" si="3"/>
        <v>34.600366059948321</v>
      </c>
    </row>
    <row r="218" spans="5:10" x14ac:dyDescent="0.25">
      <c r="E218" s="6" t="s">
        <v>63</v>
      </c>
      <c r="F218" s="6" t="str">
        <f>IFERROR(+VLOOKUP(G218,EMPRESAS!B:C,2,0),"-")</f>
        <v>PANGUIPULLI</v>
      </c>
      <c r="G218" s="23" t="s">
        <v>54</v>
      </c>
      <c r="H218" s="23" t="s">
        <v>3</v>
      </c>
      <c r="I218" s="29">
        <v>692320</v>
      </c>
      <c r="J218" s="7">
        <f t="shared" si="3"/>
        <v>0</v>
      </c>
    </row>
    <row r="219" spans="5:10" x14ac:dyDescent="0.25">
      <c r="E219" s="6" t="s">
        <v>63</v>
      </c>
      <c r="F219" s="6" t="str">
        <f>IFERROR(+VLOOKUP(G219,EMPRESAS!B:C,2,0),"-")</f>
        <v>PANGUIPULLI</v>
      </c>
      <c r="G219" s="23" t="s">
        <v>54</v>
      </c>
      <c r="H219" s="23" t="s">
        <v>8</v>
      </c>
      <c r="I219" s="29">
        <v>3924</v>
      </c>
      <c r="J219" s="7">
        <f t="shared" si="3"/>
        <v>0</v>
      </c>
    </row>
    <row r="220" spans="5:10" x14ac:dyDescent="0.25">
      <c r="E220" s="6" t="s">
        <v>63</v>
      </c>
      <c r="F220" s="6" t="str">
        <f>IFERROR(+VLOOKUP(G220,EMPRESAS!B:C,2,0),"-")</f>
        <v>PELUMPEN</v>
      </c>
      <c r="G220" s="23" t="s">
        <v>55</v>
      </c>
      <c r="H220" s="23" t="s">
        <v>6</v>
      </c>
      <c r="I220" s="29">
        <v>1485441</v>
      </c>
      <c r="J220" s="7">
        <f t="shared" si="3"/>
        <v>0</v>
      </c>
    </row>
    <row r="221" spans="5:10" x14ac:dyDescent="0.25">
      <c r="E221" s="6" t="s">
        <v>63</v>
      </c>
      <c r="F221" s="6" t="str">
        <f>IFERROR(+VLOOKUP(G221,EMPRESAS!B:C,2,0),"-")</f>
        <v>PELUMPEN</v>
      </c>
      <c r="G221" s="23" t="s">
        <v>55</v>
      </c>
      <c r="H221" s="23" t="s">
        <v>4</v>
      </c>
      <c r="I221" s="29">
        <v>2021272</v>
      </c>
      <c r="J221" s="7">
        <f t="shared" si="3"/>
        <v>0</v>
      </c>
    </row>
    <row r="222" spans="5:10" x14ac:dyDescent="0.25">
      <c r="E222" s="6" t="s">
        <v>63</v>
      </c>
      <c r="F222" s="6" t="str">
        <f>IFERROR(+VLOOKUP(G222,EMPRESAS!B:C,2,0),"-")</f>
        <v>PELUMPEN</v>
      </c>
      <c r="G222" s="23" t="s">
        <v>55</v>
      </c>
      <c r="H222" s="23" t="s">
        <v>5</v>
      </c>
      <c r="I222" s="29">
        <v>1906208</v>
      </c>
      <c r="J222" s="7">
        <f t="shared" si="3"/>
        <v>0</v>
      </c>
    </row>
    <row r="223" spans="5:10" x14ac:dyDescent="0.25">
      <c r="E223" s="6" t="s">
        <v>63</v>
      </c>
      <c r="F223" s="6" t="str">
        <f>IFERROR(+VLOOKUP(G223,EMPRESAS!B:C,2,0),"-")</f>
        <v>PELUMPEN</v>
      </c>
      <c r="G223" s="23" t="s">
        <v>55</v>
      </c>
      <c r="H223" s="23" t="s">
        <v>9</v>
      </c>
      <c r="I223" s="29">
        <v>1231</v>
      </c>
      <c r="J223" s="7">
        <f t="shared" si="3"/>
        <v>67.529474504489954</v>
      </c>
    </row>
    <row r="224" spans="5:10" x14ac:dyDescent="0.25">
      <c r="E224" s="6" t="s">
        <v>63</v>
      </c>
      <c r="F224" s="6" t="str">
        <f>IFERROR(+VLOOKUP(G224,EMPRESAS!B:C,2,0),"-")</f>
        <v>PELUMPEN</v>
      </c>
      <c r="G224" s="23" t="s">
        <v>55</v>
      </c>
      <c r="H224" s="23" t="s">
        <v>7</v>
      </c>
      <c r="I224" s="29">
        <v>388</v>
      </c>
      <c r="J224" s="7">
        <f t="shared" si="3"/>
        <v>35.328794819105127</v>
      </c>
    </row>
    <row r="225" spans="5:10" x14ac:dyDescent="0.25">
      <c r="E225" s="6" t="s">
        <v>63</v>
      </c>
      <c r="F225" s="6" t="str">
        <f>IFERROR(+VLOOKUP(G225,EMPRESAS!B:C,2,0),"-")</f>
        <v>PELUMPEN</v>
      </c>
      <c r="G225" s="23" t="s">
        <v>55</v>
      </c>
      <c r="H225" s="23" t="s">
        <v>3</v>
      </c>
      <c r="I225" s="29">
        <v>904643</v>
      </c>
      <c r="J225" s="7">
        <f t="shared" si="3"/>
        <v>0</v>
      </c>
    </row>
    <row r="226" spans="5:10" x14ac:dyDescent="0.25">
      <c r="E226" s="6" t="s">
        <v>63</v>
      </c>
      <c r="F226" s="6" t="str">
        <f>IFERROR(+VLOOKUP(G226,EMPRESAS!B:C,2,0),"-")</f>
        <v>PELUMPEN</v>
      </c>
      <c r="G226" s="23" t="s">
        <v>55</v>
      </c>
      <c r="H226" s="23" t="s">
        <v>8</v>
      </c>
      <c r="I226" s="29">
        <v>4779</v>
      </c>
      <c r="J226" s="7">
        <f t="shared" si="3"/>
        <v>0</v>
      </c>
    </row>
    <row r="227" spans="5:10" x14ac:dyDescent="0.25">
      <c r="E227" s="6" t="s">
        <v>63</v>
      </c>
      <c r="F227" s="6" t="str">
        <f>IFERROR(+VLOOKUP(G227,EMPRESAS!B:C,2,0),"-")</f>
        <v>SANTIAGO_SOLAR</v>
      </c>
      <c r="G227" s="23" t="s">
        <v>56</v>
      </c>
      <c r="H227" s="23" t="s">
        <v>6</v>
      </c>
      <c r="I227" s="29">
        <v>469159</v>
      </c>
      <c r="J227" s="7">
        <f t="shared" si="3"/>
        <v>0</v>
      </c>
    </row>
    <row r="228" spans="5:10" x14ac:dyDescent="0.25">
      <c r="E228" s="6" t="s">
        <v>63</v>
      </c>
      <c r="F228" s="6" t="str">
        <f>IFERROR(+VLOOKUP(G228,EMPRESAS!B:C,2,0),"-")</f>
        <v>SANTIAGO_SOLAR</v>
      </c>
      <c r="G228" s="23" t="s">
        <v>56</v>
      </c>
      <c r="H228" s="23" t="s">
        <v>4</v>
      </c>
      <c r="I228" s="29">
        <v>638394</v>
      </c>
      <c r="J228" s="7">
        <f t="shared" si="3"/>
        <v>0</v>
      </c>
    </row>
    <row r="229" spans="5:10" x14ac:dyDescent="0.25">
      <c r="E229" s="6" t="s">
        <v>63</v>
      </c>
      <c r="F229" s="6" t="str">
        <f>IFERROR(+VLOOKUP(G229,EMPRESAS!B:C,2,0),"-")</f>
        <v>SANTIAGO_SOLAR</v>
      </c>
      <c r="G229" s="23" t="s">
        <v>56</v>
      </c>
      <c r="H229" s="23" t="s">
        <v>5</v>
      </c>
      <c r="I229" s="29">
        <v>602052</v>
      </c>
      <c r="J229" s="7">
        <f t="shared" si="3"/>
        <v>0</v>
      </c>
    </row>
    <row r="230" spans="5:10" x14ac:dyDescent="0.25">
      <c r="E230" s="6" t="s">
        <v>63</v>
      </c>
      <c r="F230" s="6" t="str">
        <f>IFERROR(+VLOOKUP(G230,EMPRESAS!B:C,2,0),"-")</f>
        <v>SANTIAGO_SOLAR</v>
      </c>
      <c r="G230" s="23" t="s">
        <v>56</v>
      </c>
      <c r="H230" s="23" t="s">
        <v>9</v>
      </c>
      <c r="I230" s="29">
        <v>389</v>
      </c>
      <c r="J230" s="7">
        <f t="shared" si="3"/>
        <v>21.339533373067908</v>
      </c>
    </row>
    <row r="231" spans="5:10" x14ac:dyDescent="0.25">
      <c r="E231" s="6" t="s">
        <v>63</v>
      </c>
      <c r="F231" s="6" t="str">
        <f>IFERROR(+VLOOKUP(G231,EMPRESAS!B:C,2,0),"-")</f>
        <v>SANTIAGO_SOLAR</v>
      </c>
      <c r="G231" s="23" t="s">
        <v>56</v>
      </c>
      <c r="H231" s="23" t="s">
        <v>7</v>
      </c>
      <c r="I231" s="29">
        <v>123</v>
      </c>
      <c r="J231" s="7">
        <f t="shared" si="3"/>
        <v>11.199592172035903</v>
      </c>
    </row>
    <row r="232" spans="5:10" x14ac:dyDescent="0.25">
      <c r="E232" s="6" t="s">
        <v>63</v>
      </c>
      <c r="F232" s="6" t="str">
        <f>IFERROR(+VLOOKUP(G232,EMPRESAS!B:C,2,0),"-")</f>
        <v>SANTIAGO_SOLAR</v>
      </c>
      <c r="G232" s="23" t="s">
        <v>56</v>
      </c>
      <c r="H232" s="23" t="s">
        <v>3</v>
      </c>
      <c r="I232" s="29">
        <v>285720</v>
      </c>
      <c r="J232" s="7">
        <f t="shared" si="3"/>
        <v>0</v>
      </c>
    </row>
    <row r="233" spans="5:10" x14ac:dyDescent="0.25">
      <c r="E233" s="6" t="s">
        <v>63</v>
      </c>
      <c r="F233" s="6" t="str">
        <f>IFERROR(+VLOOKUP(G233,EMPRESAS!B:C,2,0),"-")</f>
        <v>SANTIAGO_SOLAR</v>
      </c>
      <c r="G233" s="23" t="s">
        <v>56</v>
      </c>
      <c r="H233" s="23" t="s">
        <v>8</v>
      </c>
      <c r="I233" s="29">
        <v>1509</v>
      </c>
      <c r="J233" s="7">
        <f t="shared" si="3"/>
        <v>0</v>
      </c>
    </row>
    <row r="234" spans="5:10" x14ac:dyDescent="0.25">
      <c r="E234" s="6" t="s">
        <v>63</v>
      </c>
      <c r="F234" s="6" t="str">
        <f>IFERROR(+VLOOKUP(G234,EMPRESAS!B:C,2,0),"-")</f>
        <v>SAN_JUAN</v>
      </c>
      <c r="G234" s="23" t="s">
        <v>57</v>
      </c>
      <c r="H234" s="23" t="s">
        <v>6</v>
      </c>
      <c r="I234" s="29">
        <v>1286395</v>
      </c>
      <c r="J234" s="7">
        <f t="shared" si="3"/>
        <v>0</v>
      </c>
    </row>
    <row r="235" spans="5:10" x14ac:dyDescent="0.25">
      <c r="E235" s="6" t="s">
        <v>63</v>
      </c>
      <c r="F235" s="6" t="str">
        <f>IFERROR(+VLOOKUP(G235,EMPRESAS!B:C,2,0),"-")</f>
        <v>SAN_JUAN</v>
      </c>
      <c r="G235" s="23" t="s">
        <v>57</v>
      </c>
      <c r="H235" s="23" t="s">
        <v>4</v>
      </c>
      <c r="I235" s="29">
        <v>1751533</v>
      </c>
      <c r="J235" s="7">
        <f t="shared" si="3"/>
        <v>0</v>
      </c>
    </row>
    <row r="236" spans="5:10" x14ac:dyDescent="0.25">
      <c r="E236" s="6" t="s">
        <v>63</v>
      </c>
      <c r="F236" s="6" t="str">
        <f>IFERROR(+VLOOKUP(G236,EMPRESAS!B:C,2,0),"-")</f>
        <v>SAN_JUAN</v>
      </c>
      <c r="G236" s="23" t="s">
        <v>57</v>
      </c>
      <c r="H236" s="23" t="s">
        <v>5</v>
      </c>
      <c r="I236" s="29">
        <v>1673926</v>
      </c>
      <c r="J236" s="7">
        <f t="shared" si="3"/>
        <v>0</v>
      </c>
    </row>
    <row r="237" spans="5:10" x14ac:dyDescent="0.25">
      <c r="E237" s="6" t="s">
        <v>63</v>
      </c>
      <c r="F237" s="6" t="str">
        <f>IFERROR(+VLOOKUP(G237,EMPRESAS!B:C,2,0),"-")</f>
        <v>SAN_JUAN</v>
      </c>
      <c r="G237" s="23" t="s">
        <v>57</v>
      </c>
      <c r="H237" s="23" t="s">
        <v>9</v>
      </c>
      <c r="I237" s="29">
        <v>1336</v>
      </c>
      <c r="J237" s="7">
        <f t="shared" si="3"/>
        <v>73.289502792850186</v>
      </c>
    </row>
    <row r="238" spans="5:10" x14ac:dyDescent="0.25">
      <c r="E238" s="6" t="s">
        <v>63</v>
      </c>
      <c r="F238" s="6" t="str">
        <f>IFERROR(+VLOOKUP(G238,EMPRESAS!B:C,2,0),"-")</f>
        <v>SAN_JUAN</v>
      </c>
      <c r="G238" s="23" t="s">
        <v>57</v>
      </c>
      <c r="H238" s="23" t="s">
        <v>7</v>
      </c>
      <c r="I238" s="29">
        <v>427</v>
      </c>
      <c r="J238" s="7">
        <f t="shared" si="3"/>
        <v>38.87988501999456</v>
      </c>
    </row>
    <row r="239" spans="5:10" x14ac:dyDescent="0.25">
      <c r="E239" s="6" t="s">
        <v>63</v>
      </c>
      <c r="F239" s="6" t="str">
        <f>IFERROR(+VLOOKUP(G239,EMPRESAS!B:C,2,0),"-")</f>
        <v>SAN_JUAN</v>
      </c>
      <c r="G239" s="23" t="s">
        <v>57</v>
      </c>
      <c r="H239" s="23" t="s">
        <v>3</v>
      </c>
      <c r="I239" s="29">
        <v>778683</v>
      </c>
      <c r="J239" s="7">
        <f t="shared" si="3"/>
        <v>0</v>
      </c>
    </row>
    <row r="240" spans="5:10" x14ac:dyDescent="0.25">
      <c r="E240" s="6" t="s">
        <v>63</v>
      </c>
      <c r="F240" s="6" t="str">
        <f>IFERROR(+VLOOKUP(G240,EMPRESAS!B:C,2,0),"-")</f>
        <v>SAN_JUAN</v>
      </c>
      <c r="G240" s="23" t="s">
        <v>57</v>
      </c>
      <c r="H240" s="23" t="s">
        <v>8</v>
      </c>
      <c r="I240" s="29">
        <v>4413</v>
      </c>
      <c r="J240" s="7">
        <f t="shared" si="3"/>
        <v>0</v>
      </c>
    </row>
    <row r="241" spans="5:10" x14ac:dyDescent="0.25">
      <c r="E241" s="6" t="s">
        <v>63</v>
      </c>
      <c r="F241" s="6" t="str">
        <f>IFERROR(+VLOOKUP(G241,EMPRESAS!B:C,2,0),"-")</f>
        <v>SAN_JUAN</v>
      </c>
      <c r="G241" s="23" t="s">
        <v>58</v>
      </c>
      <c r="H241" s="23" t="s">
        <v>6</v>
      </c>
      <c r="I241" s="29">
        <v>361519</v>
      </c>
      <c r="J241" s="7">
        <f t="shared" si="3"/>
        <v>0</v>
      </c>
    </row>
    <row r="242" spans="5:10" x14ac:dyDescent="0.25">
      <c r="E242" s="6" t="s">
        <v>63</v>
      </c>
      <c r="F242" s="6" t="str">
        <f>IFERROR(+VLOOKUP(G242,EMPRESAS!B:C,2,0),"-")</f>
        <v>SAN_JUAN</v>
      </c>
      <c r="G242" s="23" t="s">
        <v>58</v>
      </c>
      <c r="H242" s="23" t="s">
        <v>4</v>
      </c>
      <c r="I242" s="29">
        <v>495092</v>
      </c>
      <c r="J242" s="7">
        <f t="shared" si="3"/>
        <v>0</v>
      </c>
    </row>
    <row r="243" spans="5:10" x14ac:dyDescent="0.25">
      <c r="E243" s="6" t="s">
        <v>63</v>
      </c>
      <c r="F243" s="6" t="str">
        <f>IFERROR(+VLOOKUP(G243,EMPRESAS!B:C,2,0),"-")</f>
        <v>SAN_JUAN</v>
      </c>
      <c r="G243" s="23" t="s">
        <v>58</v>
      </c>
      <c r="H243" s="23" t="s">
        <v>5</v>
      </c>
      <c r="I243" s="29">
        <v>471098</v>
      </c>
      <c r="J243" s="7">
        <f t="shared" si="3"/>
        <v>0</v>
      </c>
    </row>
    <row r="244" spans="5:10" x14ac:dyDescent="0.25">
      <c r="E244" s="6" t="s">
        <v>63</v>
      </c>
      <c r="F244" s="6" t="str">
        <f>IFERROR(+VLOOKUP(G244,EMPRESAS!B:C,2,0),"-")</f>
        <v>SAN_JUAN</v>
      </c>
      <c r="G244" s="23" t="s">
        <v>58</v>
      </c>
      <c r="H244" s="23" t="s">
        <v>9</v>
      </c>
      <c r="I244" s="29">
        <v>494</v>
      </c>
      <c r="J244" s="7">
        <f t="shared" si="3"/>
        <v>27.099561661428137</v>
      </c>
    </row>
    <row r="245" spans="5:10" x14ac:dyDescent="0.25">
      <c r="E245" s="6" t="s">
        <v>63</v>
      </c>
      <c r="F245" s="6" t="str">
        <f>IFERROR(+VLOOKUP(G245,EMPRESAS!B:C,2,0),"-")</f>
        <v>SAN_JUAN</v>
      </c>
      <c r="G245" s="23" t="s">
        <v>58</v>
      </c>
      <c r="H245" s="23" t="s">
        <v>7</v>
      </c>
      <c r="I245" s="29">
        <v>159</v>
      </c>
      <c r="J245" s="7">
        <f t="shared" si="3"/>
        <v>14.477521588241535</v>
      </c>
    </row>
    <row r="246" spans="5:10" x14ac:dyDescent="0.25">
      <c r="E246" s="6" t="s">
        <v>63</v>
      </c>
      <c r="F246" s="6" t="str">
        <f>IFERROR(+VLOOKUP(G246,EMPRESAS!B:C,2,0),"-")</f>
        <v>SAN_JUAN</v>
      </c>
      <c r="G246" s="23" t="s">
        <v>58</v>
      </c>
      <c r="H246" s="23" t="s">
        <v>3</v>
      </c>
      <c r="I246" s="29">
        <v>221859</v>
      </c>
      <c r="J246" s="7">
        <f t="shared" si="3"/>
        <v>0</v>
      </c>
    </row>
    <row r="247" spans="5:10" x14ac:dyDescent="0.25">
      <c r="E247" s="6" t="s">
        <v>63</v>
      </c>
      <c r="F247" s="6" t="str">
        <f>IFERROR(+VLOOKUP(G247,EMPRESAS!B:C,2,0),"-")</f>
        <v>SAN_JUAN</v>
      </c>
      <c r="G247" s="23" t="s">
        <v>58</v>
      </c>
      <c r="H247" s="23" t="s">
        <v>8</v>
      </c>
      <c r="I247" s="29">
        <v>1396</v>
      </c>
      <c r="J247" s="7">
        <f t="shared" si="3"/>
        <v>0</v>
      </c>
    </row>
    <row r="248" spans="5:10" x14ac:dyDescent="0.25">
      <c r="E248" s="6" t="s">
        <v>63</v>
      </c>
      <c r="F248" s="6" t="str">
        <f>IFERROR(+VLOOKUP(G248,EMPRESAS!B:C,2,0),"-")</f>
        <v>SAN_JUAN</v>
      </c>
      <c r="G248" s="23" t="s">
        <v>59</v>
      </c>
      <c r="H248" s="23" t="s">
        <v>6</v>
      </c>
      <c r="I248" s="29">
        <v>203056</v>
      </c>
      <c r="J248" s="7">
        <f t="shared" si="3"/>
        <v>0</v>
      </c>
    </row>
    <row r="249" spans="5:10" x14ac:dyDescent="0.25">
      <c r="E249" s="6" t="s">
        <v>63</v>
      </c>
      <c r="F249" s="6" t="str">
        <f>IFERROR(+VLOOKUP(G249,EMPRESAS!B:C,2,0),"-")</f>
        <v>SAN_JUAN</v>
      </c>
      <c r="G249" s="23" t="s">
        <v>59</v>
      </c>
      <c r="H249" s="23" t="s">
        <v>4</v>
      </c>
      <c r="I249" s="29">
        <v>275068</v>
      </c>
      <c r="J249" s="7">
        <f t="shared" si="3"/>
        <v>0</v>
      </c>
    </row>
    <row r="250" spans="5:10" x14ac:dyDescent="0.25">
      <c r="E250" s="6" t="s">
        <v>63</v>
      </c>
      <c r="F250" s="6" t="str">
        <f>IFERROR(+VLOOKUP(G250,EMPRESAS!B:C,2,0),"-")</f>
        <v>SAN_JUAN</v>
      </c>
      <c r="G250" s="23" t="s">
        <v>59</v>
      </c>
      <c r="H250" s="23" t="s">
        <v>5</v>
      </c>
      <c r="I250" s="29">
        <v>270157</v>
      </c>
      <c r="J250" s="7">
        <f t="shared" si="3"/>
        <v>0</v>
      </c>
    </row>
    <row r="251" spans="5:10" x14ac:dyDescent="0.25">
      <c r="E251" s="6" t="s">
        <v>63</v>
      </c>
      <c r="F251" s="6" t="str">
        <f>IFERROR(+VLOOKUP(G251,EMPRESAS!B:C,2,0),"-")</f>
        <v>SAN_JUAN</v>
      </c>
      <c r="G251" s="23" t="s">
        <v>59</v>
      </c>
      <c r="H251" s="23" t="s">
        <v>9</v>
      </c>
      <c r="I251" s="29">
        <v>214</v>
      </c>
      <c r="J251" s="7">
        <f t="shared" si="3"/>
        <v>11.739486225800855</v>
      </c>
    </row>
    <row r="252" spans="5:10" x14ac:dyDescent="0.25">
      <c r="E252" s="6" t="s">
        <v>63</v>
      </c>
      <c r="F252" s="6" t="str">
        <f>IFERROR(+VLOOKUP(G252,EMPRESAS!B:C,2,0),"-")</f>
        <v>SAN_JUAN</v>
      </c>
      <c r="G252" s="23" t="s">
        <v>59</v>
      </c>
      <c r="H252" s="23" t="s">
        <v>7</v>
      </c>
      <c r="I252" s="29">
        <v>69</v>
      </c>
      <c r="J252" s="7">
        <f t="shared" si="3"/>
        <v>6.2826980477274583</v>
      </c>
    </row>
    <row r="253" spans="5:10" x14ac:dyDescent="0.25">
      <c r="E253" s="6" t="s">
        <v>63</v>
      </c>
      <c r="F253" s="6" t="str">
        <f>IFERROR(+VLOOKUP(G253,EMPRESAS!B:C,2,0),"-")</f>
        <v>SAN_JUAN</v>
      </c>
      <c r="G253" s="23" t="s">
        <v>59</v>
      </c>
      <c r="H253" s="23" t="s">
        <v>3</v>
      </c>
      <c r="I253" s="29">
        <v>119804</v>
      </c>
      <c r="J253" s="7">
        <f t="shared" si="3"/>
        <v>0</v>
      </c>
    </row>
    <row r="254" spans="5:10" x14ac:dyDescent="0.25">
      <c r="E254" s="6" t="s">
        <v>63</v>
      </c>
      <c r="F254" s="6" t="str">
        <f>IFERROR(+VLOOKUP(G254,EMPRESAS!B:C,2,0),"-")</f>
        <v>SAN_JUAN</v>
      </c>
      <c r="G254" s="23" t="s">
        <v>59</v>
      </c>
      <c r="H254" s="23" t="s">
        <v>8</v>
      </c>
      <c r="I254" s="29">
        <v>678</v>
      </c>
      <c r="J254" s="7">
        <f t="shared" si="3"/>
        <v>0</v>
      </c>
    </row>
    <row r="255" spans="5:10" x14ac:dyDescent="0.25">
      <c r="E255" s="6" t="s">
        <v>63</v>
      </c>
      <c r="F255" s="6" t="str">
        <f>IFERROR(+VLOOKUP(G255,EMPRESAS!B:C,2,0),"-")</f>
        <v>SCB_II</v>
      </c>
      <c r="G255" s="23" t="s">
        <v>60</v>
      </c>
      <c r="H255" s="23" t="s">
        <v>6</v>
      </c>
      <c r="I255" s="29">
        <v>411512</v>
      </c>
      <c r="J255" s="7">
        <f t="shared" si="3"/>
        <v>0</v>
      </c>
    </row>
    <row r="256" spans="5:10" x14ac:dyDescent="0.25">
      <c r="E256" s="6" t="s">
        <v>63</v>
      </c>
      <c r="F256" s="6" t="str">
        <f>IFERROR(+VLOOKUP(G256,EMPRESAS!B:C,2,0),"-")</f>
        <v>SCB_II</v>
      </c>
      <c r="G256" s="23" t="s">
        <v>60</v>
      </c>
      <c r="H256" s="23" t="s">
        <v>4</v>
      </c>
      <c r="I256" s="29">
        <v>559953</v>
      </c>
      <c r="J256" s="7">
        <f t="shared" si="3"/>
        <v>0</v>
      </c>
    </row>
    <row r="257" spans="5:10" x14ac:dyDescent="0.25">
      <c r="E257" s="6" t="s">
        <v>63</v>
      </c>
      <c r="F257" s="6" t="str">
        <f>IFERROR(+VLOOKUP(G257,EMPRESAS!B:C,2,0),"-")</f>
        <v>SCB_II</v>
      </c>
      <c r="G257" s="23" t="s">
        <v>60</v>
      </c>
      <c r="H257" s="23" t="s">
        <v>5</v>
      </c>
      <c r="I257" s="29">
        <v>528077</v>
      </c>
      <c r="J257" s="7">
        <f t="shared" si="3"/>
        <v>0</v>
      </c>
    </row>
    <row r="258" spans="5:10" x14ac:dyDescent="0.25">
      <c r="E258" s="6" t="s">
        <v>63</v>
      </c>
      <c r="F258" s="6" t="str">
        <f>IFERROR(+VLOOKUP(G258,EMPRESAS!B:C,2,0),"-")</f>
        <v>SCB_II</v>
      </c>
      <c r="G258" s="23" t="s">
        <v>60</v>
      </c>
      <c r="H258" s="23" t="s">
        <v>9</v>
      </c>
      <c r="I258" s="29">
        <v>341</v>
      </c>
      <c r="J258" s="7">
        <f t="shared" si="3"/>
        <v>18.706377584103226</v>
      </c>
    </row>
    <row r="259" spans="5:10" x14ac:dyDescent="0.25">
      <c r="E259" s="6" t="s">
        <v>63</v>
      </c>
      <c r="F259" s="6" t="str">
        <f>IFERROR(+VLOOKUP(G259,EMPRESAS!B:C,2,0),"-")</f>
        <v>SCB_II</v>
      </c>
      <c r="G259" s="23" t="s">
        <v>60</v>
      </c>
      <c r="H259" s="23" t="s">
        <v>7</v>
      </c>
      <c r="I259" s="29">
        <v>108</v>
      </c>
      <c r="J259" s="7">
        <f t="shared" si="3"/>
        <v>9.8337882486168908</v>
      </c>
    </row>
    <row r="260" spans="5:10" x14ac:dyDescent="0.25">
      <c r="E260" s="6" t="s">
        <v>63</v>
      </c>
      <c r="F260" s="6" t="str">
        <f>IFERROR(+VLOOKUP(G260,EMPRESAS!B:C,2,0),"-")</f>
        <v>SCB_II</v>
      </c>
      <c r="G260" s="23" t="s">
        <v>60</v>
      </c>
      <c r="H260" s="23" t="s">
        <v>3</v>
      </c>
      <c r="I260" s="29">
        <v>250613</v>
      </c>
      <c r="J260" s="7">
        <f t="shared" ref="J260:J323" si="4">I260/VLOOKUP(H260,$A$3:$B$9,2,0)*VLOOKUP(H260,$A$3:$C$9,3,0)</f>
        <v>0</v>
      </c>
    </row>
    <row r="261" spans="5:10" x14ac:dyDescent="0.25">
      <c r="E261" s="6" t="s">
        <v>63</v>
      </c>
      <c r="F261" s="6" t="str">
        <f>IFERROR(+VLOOKUP(G261,EMPRESAS!B:C,2,0),"-")</f>
        <v>SCB_II</v>
      </c>
      <c r="G261" s="23" t="s">
        <v>60</v>
      </c>
      <c r="H261" s="23" t="s">
        <v>8</v>
      </c>
      <c r="I261" s="29">
        <v>1324</v>
      </c>
      <c r="J261" s="7">
        <f t="shared" si="4"/>
        <v>0</v>
      </c>
    </row>
    <row r="262" spans="5:10" x14ac:dyDescent="0.25">
      <c r="E262" s="6" t="s">
        <v>63</v>
      </c>
      <c r="F262" s="6" t="str">
        <f>IFERROR(+VLOOKUP(G262,EMPRESAS!B:C,2,0),"-")</f>
        <v>SPV_P4</v>
      </c>
      <c r="G262" s="23" t="s">
        <v>61</v>
      </c>
      <c r="H262" s="23" t="s">
        <v>6</v>
      </c>
      <c r="I262" s="29">
        <v>39094</v>
      </c>
      <c r="J262" s="7">
        <f t="shared" si="4"/>
        <v>0</v>
      </c>
    </row>
    <row r="263" spans="5:10" x14ac:dyDescent="0.25">
      <c r="E263" s="6" t="s">
        <v>63</v>
      </c>
      <c r="F263" s="6" t="str">
        <f>IFERROR(+VLOOKUP(G263,EMPRESAS!B:C,2,0),"-")</f>
        <v>SPV_P4</v>
      </c>
      <c r="G263" s="23" t="s">
        <v>61</v>
      </c>
      <c r="H263" s="23" t="s">
        <v>4</v>
      </c>
      <c r="I263" s="29">
        <v>53197</v>
      </c>
      <c r="J263" s="7">
        <f t="shared" si="4"/>
        <v>0</v>
      </c>
    </row>
    <row r="264" spans="5:10" x14ac:dyDescent="0.25">
      <c r="E264" s="6" t="s">
        <v>63</v>
      </c>
      <c r="F264" s="6" t="str">
        <f>IFERROR(+VLOOKUP(G264,EMPRESAS!B:C,2,0),"-")</f>
        <v>SPV_P4</v>
      </c>
      <c r="G264" s="23" t="s">
        <v>61</v>
      </c>
      <c r="H264" s="23" t="s">
        <v>5</v>
      </c>
      <c r="I264" s="29">
        <v>50168</v>
      </c>
      <c r="J264" s="7">
        <f t="shared" si="4"/>
        <v>0</v>
      </c>
    </row>
    <row r="265" spans="5:10" x14ac:dyDescent="0.25">
      <c r="E265" s="6" t="s">
        <v>63</v>
      </c>
      <c r="F265" s="6" t="str">
        <f>IFERROR(+VLOOKUP(G265,EMPRESAS!B:C,2,0),"-")</f>
        <v>SPV_P4</v>
      </c>
      <c r="G265" s="23" t="s">
        <v>61</v>
      </c>
      <c r="H265" s="23" t="s">
        <v>9</v>
      </c>
      <c r="I265" s="29">
        <v>32</v>
      </c>
      <c r="J265" s="7">
        <f t="shared" si="4"/>
        <v>1.7554371926431183</v>
      </c>
    </row>
    <row r="266" spans="5:10" x14ac:dyDescent="0.25">
      <c r="E266" s="6" t="s">
        <v>63</v>
      </c>
      <c r="F266" s="6" t="str">
        <f>IFERROR(+VLOOKUP(G266,EMPRESAS!B:C,2,0),"-")</f>
        <v>SPV_P4</v>
      </c>
      <c r="G266" s="23" t="s">
        <v>61</v>
      </c>
      <c r="H266" s="23" t="s">
        <v>7</v>
      </c>
      <c r="I266" s="29">
        <v>10</v>
      </c>
      <c r="J266" s="7">
        <f t="shared" si="4"/>
        <v>0.91053594894600842</v>
      </c>
    </row>
    <row r="267" spans="5:10" x14ac:dyDescent="0.25">
      <c r="E267" s="6" t="s">
        <v>63</v>
      </c>
      <c r="F267" s="6" t="str">
        <f>IFERROR(+VLOOKUP(G267,EMPRESAS!B:C,2,0),"-")</f>
        <v>SPV_P4</v>
      </c>
      <c r="G267" s="23" t="s">
        <v>61</v>
      </c>
      <c r="H267" s="23" t="s">
        <v>3</v>
      </c>
      <c r="I267" s="29">
        <v>23809</v>
      </c>
      <c r="J267" s="7">
        <f t="shared" si="4"/>
        <v>0</v>
      </c>
    </row>
    <row r="268" spans="5:10" x14ac:dyDescent="0.25">
      <c r="E268" s="6" t="s">
        <v>63</v>
      </c>
      <c r="F268" s="6" t="str">
        <f>IFERROR(+VLOOKUP(G268,EMPRESAS!B:C,2,0),"-")</f>
        <v>SPV_P4</v>
      </c>
      <c r="G268" s="23" t="s">
        <v>61</v>
      </c>
      <c r="H268" s="23" t="s">
        <v>8</v>
      </c>
      <c r="I268" s="29">
        <v>126</v>
      </c>
      <c r="J268" s="7">
        <f t="shared" si="4"/>
        <v>0</v>
      </c>
    </row>
    <row r="269" spans="5:10" x14ac:dyDescent="0.25">
      <c r="E269" s="6" t="s">
        <v>63</v>
      </c>
      <c r="F269" s="6" t="str">
        <f>IFERROR(+VLOOKUP(G269,EMPRESAS!B:C,2,0),"-")</f>
        <v>SPV_P4</v>
      </c>
      <c r="G269" s="23" t="s">
        <v>62</v>
      </c>
      <c r="H269" s="23" t="s">
        <v>6</v>
      </c>
      <c r="I269" s="29">
        <v>39094</v>
      </c>
      <c r="J269" s="7">
        <f t="shared" si="4"/>
        <v>0</v>
      </c>
    </row>
    <row r="270" spans="5:10" x14ac:dyDescent="0.25">
      <c r="E270" s="6" t="s">
        <v>63</v>
      </c>
      <c r="F270" s="6" t="str">
        <f>IFERROR(+VLOOKUP(G270,EMPRESAS!B:C,2,0),"-")</f>
        <v>SPV_P4</v>
      </c>
      <c r="G270" s="23" t="s">
        <v>62</v>
      </c>
      <c r="H270" s="23" t="s">
        <v>4</v>
      </c>
      <c r="I270" s="29">
        <v>53197</v>
      </c>
      <c r="J270" s="7">
        <f t="shared" si="4"/>
        <v>0</v>
      </c>
    </row>
    <row r="271" spans="5:10" x14ac:dyDescent="0.25">
      <c r="E271" s="6" t="s">
        <v>63</v>
      </c>
      <c r="F271" s="6" t="str">
        <f>IFERROR(+VLOOKUP(G271,EMPRESAS!B:C,2,0),"-")</f>
        <v>SPV_P4</v>
      </c>
      <c r="G271" s="23" t="s">
        <v>62</v>
      </c>
      <c r="H271" s="23" t="s">
        <v>5</v>
      </c>
      <c r="I271" s="29">
        <v>50168</v>
      </c>
      <c r="J271" s="7">
        <f t="shared" si="4"/>
        <v>0</v>
      </c>
    </row>
    <row r="272" spans="5:10" x14ac:dyDescent="0.25">
      <c r="E272" s="6" t="s">
        <v>63</v>
      </c>
      <c r="F272" s="6" t="str">
        <f>IFERROR(+VLOOKUP(G272,EMPRESAS!B:C,2,0),"-")</f>
        <v>SPV_P4</v>
      </c>
      <c r="G272" s="23" t="s">
        <v>62</v>
      </c>
      <c r="H272" s="23" t="s">
        <v>9</v>
      </c>
      <c r="I272" s="29">
        <v>32</v>
      </c>
      <c r="J272" s="7">
        <f t="shared" si="4"/>
        <v>1.7554371926431183</v>
      </c>
    </row>
    <row r="273" spans="5:10" x14ac:dyDescent="0.25">
      <c r="E273" s="6" t="s">
        <v>63</v>
      </c>
      <c r="F273" s="6" t="str">
        <f>IFERROR(+VLOOKUP(G273,EMPRESAS!B:C,2,0),"-")</f>
        <v>SPV_P4</v>
      </c>
      <c r="G273" s="23" t="s">
        <v>62</v>
      </c>
      <c r="H273" s="23" t="s">
        <v>7</v>
      </c>
      <c r="I273" s="29">
        <v>10</v>
      </c>
      <c r="J273" s="7">
        <f t="shared" si="4"/>
        <v>0.91053594894600842</v>
      </c>
    </row>
    <row r="274" spans="5:10" x14ac:dyDescent="0.25">
      <c r="E274" s="6" t="s">
        <v>63</v>
      </c>
      <c r="F274" s="6" t="str">
        <f>IFERROR(+VLOOKUP(G274,EMPRESAS!B:C,2,0),"-")</f>
        <v>SPV_P4</v>
      </c>
      <c r="G274" s="23" t="s">
        <v>62</v>
      </c>
      <c r="H274" s="23" t="s">
        <v>3</v>
      </c>
      <c r="I274" s="29">
        <v>23809</v>
      </c>
      <c r="J274" s="7">
        <f t="shared" si="4"/>
        <v>0</v>
      </c>
    </row>
    <row r="275" spans="5:10" x14ac:dyDescent="0.25">
      <c r="E275" s="6" t="s">
        <v>63</v>
      </c>
      <c r="F275" s="6" t="str">
        <f>IFERROR(+VLOOKUP(G275,EMPRESAS!B:C,2,0),"-")</f>
        <v>SPV_P4</v>
      </c>
      <c r="G275" s="23" t="s">
        <v>62</v>
      </c>
      <c r="H275" s="23" t="s">
        <v>8</v>
      </c>
      <c r="I275" s="29">
        <v>126</v>
      </c>
      <c r="J275" s="7">
        <f t="shared" si="4"/>
        <v>0</v>
      </c>
    </row>
    <row r="276" spans="5:10" x14ac:dyDescent="0.25">
      <c r="E276" s="6" t="s">
        <v>63</v>
      </c>
      <c r="F276" s="6" t="str">
        <f>IFERROR(+VLOOKUP(G276,EMPRESAS!B:C,2,0),"-")</f>
        <v>MAINSTREAM_HUEMUL</v>
      </c>
      <c r="G276" s="23" t="s">
        <v>96</v>
      </c>
      <c r="H276" s="23" t="s">
        <v>6</v>
      </c>
      <c r="I276" s="29">
        <v>2998641</v>
      </c>
      <c r="J276" s="7">
        <f t="shared" si="4"/>
        <v>0</v>
      </c>
    </row>
    <row r="277" spans="5:10" x14ac:dyDescent="0.25">
      <c r="E277" s="6" t="s">
        <v>63</v>
      </c>
      <c r="F277" s="6" t="str">
        <f>IFERROR(+VLOOKUP(G277,EMPRESAS!B:C,2,0),"-")</f>
        <v>MAINSTREAM_HUEMUL</v>
      </c>
      <c r="G277" s="23" t="s">
        <v>96</v>
      </c>
      <c r="H277" s="23" t="s">
        <v>4</v>
      </c>
      <c r="I277" s="29">
        <v>4082896</v>
      </c>
      <c r="J277" s="7">
        <f t="shared" si="4"/>
        <v>0</v>
      </c>
    </row>
    <row r="278" spans="5:10" x14ac:dyDescent="0.25">
      <c r="E278" s="6" t="s">
        <v>63</v>
      </c>
      <c r="F278" s="6" t="str">
        <f>IFERROR(+VLOOKUP(G278,EMPRESAS!B:C,2,0),"-")</f>
        <v>MAINSTREAM_HUEMUL</v>
      </c>
      <c r="G278" s="23" t="s">
        <v>96</v>
      </c>
      <c r="H278" s="23" t="s">
        <v>5</v>
      </c>
      <c r="I278" s="29">
        <v>3901993</v>
      </c>
      <c r="J278" s="7">
        <f t="shared" si="4"/>
        <v>0</v>
      </c>
    </row>
    <row r="279" spans="5:10" x14ac:dyDescent="0.25">
      <c r="E279" s="6" t="s">
        <v>63</v>
      </c>
      <c r="F279" s="6" t="str">
        <f>IFERROR(+VLOOKUP(G279,EMPRESAS!B:C,2,0),"-")</f>
        <v>MAINSTREAM_HUEMUL</v>
      </c>
      <c r="G279" s="23" t="s">
        <v>96</v>
      </c>
      <c r="H279" s="23" t="s">
        <v>9</v>
      </c>
      <c r="I279" s="29">
        <v>3115</v>
      </c>
      <c r="J279" s="7">
        <f t="shared" si="4"/>
        <v>170.88083922135357</v>
      </c>
    </row>
    <row r="280" spans="5:10" x14ac:dyDescent="0.25">
      <c r="E280" s="6" t="s">
        <v>63</v>
      </c>
      <c r="F280" s="6" t="str">
        <f>IFERROR(+VLOOKUP(G280,EMPRESAS!B:C,2,0),"-")</f>
        <v>MAINSTREAM_HUEMUL</v>
      </c>
      <c r="G280" s="23" t="s">
        <v>96</v>
      </c>
      <c r="H280" s="23" t="s">
        <v>7</v>
      </c>
      <c r="I280" s="29">
        <v>996</v>
      </c>
      <c r="J280" s="7">
        <f t="shared" si="4"/>
        <v>90.689380515022449</v>
      </c>
    </row>
    <row r="281" spans="5:10" x14ac:dyDescent="0.25">
      <c r="E281" s="6" t="s">
        <v>63</v>
      </c>
      <c r="F281" s="6" t="str">
        <f>IFERROR(+VLOOKUP(G281,EMPRESAS!B:C,2,0),"-")</f>
        <v>MAINSTREAM_HUEMUL</v>
      </c>
      <c r="G281" s="23" t="s">
        <v>96</v>
      </c>
      <c r="H281" s="23" t="s">
        <v>3</v>
      </c>
      <c r="I281" s="29">
        <v>1815144</v>
      </c>
      <c r="J281" s="7">
        <f t="shared" si="4"/>
        <v>0</v>
      </c>
    </row>
    <row r="282" spans="5:10" x14ac:dyDescent="0.25">
      <c r="E282" s="6" t="s">
        <v>63</v>
      </c>
      <c r="F282" s="6" t="str">
        <f>IFERROR(+VLOOKUP(G282,EMPRESAS!B:C,2,0),"-")</f>
        <v>MAINSTREAM_HUEMUL</v>
      </c>
      <c r="G282" s="23" t="s">
        <v>96</v>
      </c>
      <c r="H282" s="23" t="s">
        <v>8</v>
      </c>
      <c r="I282" s="29">
        <v>10287</v>
      </c>
      <c r="J282" s="7">
        <f t="shared" si="4"/>
        <v>0</v>
      </c>
    </row>
    <row r="283" spans="5:10" x14ac:dyDescent="0.25">
      <c r="E283" s="6" t="s">
        <v>63</v>
      </c>
      <c r="F283" s="6" t="str">
        <f>IFERROR(+VLOOKUP(G283,EMPRESAS!B:C,2,0),"-")</f>
        <v>MAINSTREAM-CONDOR</v>
      </c>
      <c r="G283" s="23" t="s">
        <v>97</v>
      </c>
      <c r="H283" s="23" t="s">
        <v>6</v>
      </c>
      <c r="I283" s="29">
        <v>2171423</v>
      </c>
      <c r="J283" s="7">
        <f t="shared" si="4"/>
        <v>0</v>
      </c>
    </row>
    <row r="284" spans="5:10" x14ac:dyDescent="0.25">
      <c r="E284" s="6" t="s">
        <v>63</v>
      </c>
      <c r="F284" s="6" t="str">
        <f>IFERROR(+VLOOKUP(G284,EMPRESAS!B:C,2,0),"-")</f>
        <v>MAINSTREAM-CONDOR</v>
      </c>
      <c r="G284" s="23" t="s">
        <v>97</v>
      </c>
      <c r="H284" s="23" t="s">
        <v>4</v>
      </c>
      <c r="I284" s="29">
        <v>2956571</v>
      </c>
      <c r="J284" s="7">
        <f t="shared" si="4"/>
        <v>0</v>
      </c>
    </row>
    <row r="285" spans="5:10" x14ac:dyDescent="0.25">
      <c r="E285" s="6" t="s">
        <v>63</v>
      </c>
      <c r="F285" s="6" t="str">
        <f>IFERROR(+VLOOKUP(G285,EMPRESAS!B:C,2,0),"-")</f>
        <v>MAINSTREAM-CONDOR</v>
      </c>
      <c r="G285" s="23" t="s">
        <v>97</v>
      </c>
      <c r="H285" s="23" t="s">
        <v>5</v>
      </c>
      <c r="I285" s="29">
        <v>2825572</v>
      </c>
      <c r="J285" s="7">
        <f t="shared" si="4"/>
        <v>0</v>
      </c>
    </row>
    <row r="286" spans="5:10" x14ac:dyDescent="0.25">
      <c r="E286" s="6" t="s">
        <v>63</v>
      </c>
      <c r="F286" s="6" t="str">
        <f>IFERROR(+VLOOKUP(G286,EMPRESAS!B:C,2,0),"-")</f>
        <v>MAINSTREAM-CONDOR</v>
      </c>
      <c r="G286" s="23" t="s">
        <v>97</v>
      </c>
      <c r="H286" s="23" t="s">
        <v>9</v>
      </c>
      <c r="I286" s="29">
        <v>2255</v>
      </c>
      <c r="J286" s="7">
        <f t="shared" si="4"/>
        <v>123.70346466906973</v>
      </c>
    </row>
    <row r="287" spans="5:10" x14ac:dyDescent="0.25">
      <c r="E287" s="6" t="s">
        <v>63</v>
      </c>
      <c r="F287" s="6" t="str">
        <f>IFERROR(+VLOOKUP(G287,EMPRESAS!B:C,2,0),"-")</f>
        <v>MAINSTREAM-CONDOR</v>
      </c>
      <c r="G287" s="23" t="s">
        <v>97</v>
      </c>
      <c r="H287" s="23" t="s">
        <v>7</v>
      </c>
      <c r="I287" s="29">
        <v>721</v>
      </c>
      <c r="J287" s="7">
        <f t="shared" si="4"/>
        <v>65.649641919007209</v>
      </c>
    </row>
    <row r="288" spans="5:10" x14ac:dyDescent="0.25">
      <c r="E288" s="6" t="s">
        <v>63</v>
      </c>
      <c r="F288" s="6" t="str">
        <f>IFERROR(+VLOOKUP(G288,EMPRESAS!B:C,2,0),"-")</f>
        <v>MAINSTREAM-CONDOR</v>
      </c>
      <c r="G288" s="23" t="s">
        <v>97</v>
      </c>
      <c r="H288" s="23" t="s">
        <v>3</v>
      </c>
      <c r="I288" s="29">
        <v>1314411</v>
      </c>
      <c r="J288" s="7">
        <f t="shared" si="4"/>
        <v>0</v>
      </c>
    </row>
    <row r="289" spans="5:10" x14ac:dyDescent="0.25">
      <c r="E289" s="6" t="s">
        <v>63</v>
      </c>
      <c r="F289" s="6" t="str">
        <f>IFERROR(+VLOOKUP(G289,EMPRESAS!B:C,2,0),"-")</f>
        <v>MAINSTREAM-CONDOR</v>
      </c>
      <c r="G289" s="23" t="s">
        <v>97</v>
      </c>
      <c r="H289" s="23" t="s">
        <v>8</v>
      </c>
      <c r="I289" s="29">
        <v>7449</v>
      </c>
      <c r="J289" s="7">
        <f t="shared" si="4"/>
        <v>0</v>
      </c>
    </row>
    <row r="290" spans="5:10" x14ac:dyDescent="0.25">
      <c r="E290" s="6" t="s">
        <v>63</v>
      </c>
      <c r="F290" s="6" t="str">
        <f>IFERROR(+VLOOKUP(G290,EMPRESAS!B:C,2,0),"-")</f>
        <v>MAINSTREAM-HUEMUL</v>
      </c>
      <c r="G290" s="23" t="s">
        <v>98</v>
      </c>
      <c r="H290" s="23" t="s">
        <v>6</v>
      </c>
      <c r="I290" s="29">
        <v>1757821</v>
      </c>
      <c r="J290" s="7">
        <f t="shared" si="4"/>
        <v>0</v>
      </c>
    </row>
    <row r="291" spans="5:10" x14ac:dyDescent="0.25">
      <c r="E291" s="6" t="s">
        <v>63</v>
      </c>
      <c r="F291" s="6" t="str">
        <f>IFERROR(+VLOOKUP(G291,EMPRESAS!B:C,2,0),"-")</f>
        <v>MAINSTREAM-HUEMUL</v>
      </c>
      <c r="G291" s="23" t="s">
        <v>98</v>
      </c>
      <c r="H291" s="23" t="s">
        <v>4</v>
      </c>
      <c r="I291" s="29">
        <v>2393418</v>
      </c>
      <c r="J291" s="7">
        <f t="shared" si="4"/>
        <v>0</v>
      </c>
    </row>
    <row r="292" spans="5:10" x14ac:dyDescent="0.25">
      <c r="E292" s="6" t="s">
        <v>63</v>
      </c>
      <c r="F292" s="6" t="str">
        <f>IFERROR(+VLOOKUP(G292,EMPRESAS!B:C,2,0),"-")</f>
        <v>MAINSTREAM-HUEMUL</v>
      </c>
      <c r="G292" s="23" t="s">
        <v>98</v>
      </c>
      <c r="H292" s="23" t="s">
        <v>5</v>
      </c>
      <c r="I292" s="29">
        <v>2287372</v>
      </c>
      <c r="J292" s="7">
        <f t="shared" si="4"/>
        <v>0</v>
      </c>
    </row>
    <row r="293" spans="5:10" x14ac:dyDescent="0.25">
      <c r="E293" s="6" t="s">
        <v>63</v>
      </c>
      <c r="F293" s="6" t="str">
        <f>IFERROR(+VLOOKUP(G293,EMPRESAS!B:C,2,0),"-")</f>
        <v>MAINSTREAM-HUEMUL</v>
      </c>
      <c r="G293" s="23" t="s">
        <v>98</v>
      </c>
      <c r="H293" s="23" t="s">
        <v>9</v>
      </c>
      <c r="I293" s="29">
        <v>1826</v>
      </c>
      <c r="J293" s="7">
        <f t="shared" si="4"/>
        <v>100.16963480519793</v>
      </c>
    </row>
    <row r="294" spans="5:10" x14ac:dyDescent="0.25">
      <c r="E294" s="6" t="s">
        <v>63</v>
      </c>
      <c r="F294" s="6" t="str">
        <f>IFERROR(+VLOOKUP(G294,EMPRESAS!B:C,2,0),"-")</f>
        <v>MAINSTREAM-HUEMUL</v>
      </c>
      <c r="G294" s="23" t="s">
        <v>98</v>
      </c>
      <c r="H294" s="23" t="s">
        <v>7</v>
      </c>
      <c r="I294" s="29">
        <v>584</v>
      </c>
      <c r="J294" s="7">
        <f t="shared" si="4"/>
        <v>53.175299418446897</v>
      </c>
    </row>
    <row r="295" spans="5:10" x14ac:dyDescent="0.25">
      <c r="E295" s="6" t="s">
        <v>63</v>
      </c>
      <c r="F295" s="6" t="str">
        <f>IFERROR(+VLOOKUP(G295,EMPRESAS!B:C,2,0),"-")</f>
        <v>MAINSTREAM-HUEMUL</v>
      </c>
      <c r="G295" s="23" t="s">
        <v>98</v>
      </c>
      <c r="H295" s="23" t="s">
        <v>3</v>
      </c>
      <c r="I295" s="29">
        <v>1064048</v>
      </c>
      <c r="J295" s="7">
        <f t="shared" si="4"/>
        <v>0</v>
      </c>
    </row>
    <row r="296" spans="5:10" x14ac:dyDescent="0.25">
      <c r="E296" s="6" t="s">
        <v>63</v>
      </c>
      <c r="F296" s="6" t="str">
        <f>IFERROR(+VLOOKUP(G296,EMPRESAS!B:C,2,0),"-")</f>
        <v>MAINSTREAM-HUEMUL</v>
      </c>
      <c r="G296" s="23" t="s">
        <v>98</v>
      </c>
      <c r="H296" s="23" t="s">
        <v>8</v>
      </c>
      <c r="I296" s="29">
        <v>6030</v>
      </c>
      <c r="J296" s="7">
        <f t="shared" si="4"/>
        <v>0</v>
      </c>
    </row>
    <row r="297" spans="5:10" x14ac:dyDescent="0.25">
      <c r="E297" s="6" t="s">
        <v>63</v>
      </c>
      <c r="F297" s="6" t="str">
        <f>IFERROR(+VLOOKUP(G297,EMPRESAS!B:C,2,0),"-")</f>
        <v>MAINSTREAM_HUEMUL</v>
      </c>
      <c r="G297" s="23" t="s">
        <v>99</v>
      </c>
      <c r="H297" s="23" t="s">
        <v>6</v>
      </c>
      <c r="I297" s="29">
        <v>2998641</v>
      </c>
      <c r="J297" s="7">
        <f t="shared" si="4"/>
        <v>0</v>
      </c>
    </row>
    <row r="298" spans="5:10" x14ac:dyDescent="0.25">
      <c r="E298" s="6" t="s">
        <v>63</v>
      </c>
      <c r="F298" s="6" t="str">
        <f>IFERROR(+VLOOKUP(G298,EMPRESAS!B:C,2,0),"-")</f>
        <v>MAINSTREAM_HUEMUL</v>
      </c>
      <c r="G298" s="23" t="s">
        <v>99</v>
      </c>
      <c r="H298" s="23" t="s">
        <v>4</v>
      </c>
      <c r="I298" s="29">
        <v>4082896</v>
      </c>
      <c r="J298" s="7">
        <f t="shared" si="4"/>
        <v>0</v>
      </c>
    </row>
    <row r="299" spans="5:10" x14ac:dyDescent="0.25">
      <c r="E299" s="6" t="s">
        <v>63</v>
      </c>
      <c r="F299" s="6" t="str">
        <f>IFERROR(+VLOOKUP(G299,EMPRESAS!B:C,2,0),"-")</f>
        <v>MAINSTREAM_HUEMUL</v>
      </c>
      <c r="G299" s="23" t="s">
        <v>99</v>
      </c>
      <c r="H299" s="23" t="s">
        <v>5</v>
      </c>
      <c r="I299" s="29">
        <v>3901993</v>
      </c>
      <c r="J299" s="7">
        <f t="shared" si="4"/>
        <v>0</v>
      </c>
    </row>
    <row r="300" spans="5:10" x14ac:dyDescent="0.25">
      <c r="E300" s="6" t="s">
        <v>63</v>
      </c>
      <c r="F300" s="6" t="str">
        <f>IFERROR(+VLOOKUP(G300,EMPRESAS!B:C,2,0),"-")</f>
        <v>MAINSTREAM_HUEMUL</v>
      </c>
      <c r="G300" s="23" t="s">
        <v>99</v>
      </c>
      <c r="H300" s="23" t="s">
        <v>9</v>
      </c>
      <c r="I300" s="29">
        <v>3115</v>
      </c>
      <c r="J300" s="7">
        <f t="shared" si="4"/>
        <v>170.88083922135357</v>
      </c>
    </row>
    <row r="301" spans="5:10" x14ac:dyDescent="0.25">
      <c r="E301" s="6" t="s">
        <v>63</v>
      </c>
      <c r="F301" s="6" t="str">
        <f>IFERROR(+VLOOKUP(G301,EMPRESAS!B:C,2,0),"-")</f>
        <v>MAINSTREAM_HUEMUL</v>
      </c>
      <c r="G301" s="23" t="s">
        <v>99</v>
      </c>
      <c r="H301" s="23" t="s">
        <v>7</v>
      </c>
      <c r="I301" s="29">
        <v>996</v>
      </c>
      <c r="J301" s="7">
        <f t="shared" si="4"/>
        <v>90.689380515022449</v>
      </c>
    </row>
    <row r="302" spans="5:10" x14ac:dyDescent="0.25">
      <c r="E302" s="6" t="s">
        <v>63</v>
      </c>
      <c r="F302" s="6" t="str">
        <f>IFERROR(+VLOOKUP(G302,EMPRESAS!B:C,2,0),"-")</f>
        <v>MAINSTREAM_HUEMUL</v>
      </c>
      <c r="G302" s="23" t="s">
        <v>99</v>
      </c>
      <c r="H302" s="23" t="s">
        <v>3</v>
      </c>
      <c r="I302" s="29">
        <v>1815144</v>
      </c>
      <c r="J302" s="7">
        <f t="shared" si="4"/>
        <v>0</v>
      </c>
    </row>
    <row r="303" spans="5:10" x14ac:dyDescent="0.25">
      <c r="E303" s="6" t="s">
        <v>63</v>
      </c>
      <c r="F303" s="6" t="str">
        <f>IFERROR(+VLOOKUP(G303,EMPRESAS!B:C,2,0),"-")</f>
        <v>MAINSTREAM_HUEMUL</v>
      </c>
      <c r="G303" s="23" t="s">
        <v>99</v>
      </c>
      <c r="H303" s="23" t="s">
        <v>8</v>
      </c>
      <c r="I303" s="29">
        <v>10287</v>
      </c>
      <c r="J303" s="7">
        <f t="shared" si="4"/>
        <v>0</v>
      </c>
    </row>
    <row r="304" spans="5:10" x14ac:dyDescent="0.25">
      <c r="E304" s="6" t="s">
        <v>63</v>
      </c>
      <c r="F304" s="6" t="str">
        <f>IFERROR(+VLOOKUP(G304,EMPRESAS!B:C,2,0),"-")</f>
        <v>MAINSTREAM-CONDOR</v>
      </c>
      <c r="G304" s="23" t="s">
        <v>100</v>
      </c>
      <c r="H304" s="23" t="s">
        <v>6</v>
      </c>
      <c r="I304" s="29">
        <v>2068022</v>
      </c>
      <c r="J304" s="7">
        <f t="shared" si="4"/>
        <v>0</v>
      </c>
    </row>
    <row r="305" spans="5:10" x14ac:dyDescent="0.25">
      <c r="E305" s="6" t="s">
        <v>63</v>
      </c>
      <c r="F305" s="6" t="str">
        <f>IFERROR(+VLOOKUP(G305,EMPRESAS!B:C,2,0),"-")</f>
        <v>MAINSTREAM-CONDOR</v>
      </c>
      <c r="G305" s="23" t="s">
        <v>100</v>
      </c>
      <c r="H305" s="23" t="s">
        <v>4</v>
      </c>
      <c r="I305" s="29">
        <v>2815783</v>
      </c>
      <c r="J305" s="7">
        <f t="shared" si="4"/>
        <v>0</v>
      </c>
    </row>
    <row r="306" spans="5:10" x14ac:dyDescent="0.25">
      <c r="E306" s="6" t="s">
        <v>63</v>
      </c>
      <c r="F306" s="6" t="str">
        <f>IFERROR(+VLOOKUP(G306,EMPRESAS!B:C,2,0),"-")</f>
        <v>MAINSTREAM-CONDOR</v>
      </c>
      <c r="G306" s="23" t="s">
        <v>100</v>
      </c>
      <c r="H306" s="23" t="s">
        <v>5</v>
      </c>
      <c r="I306" s="29">
        <v>2691022</v>
      </c>
      <c r="J306" s="7">
        <f t="shared" si="4"/>
        <v>0</v>
      </c>
    </row>
    <row r="307" spans="5:10" x14ac:dyDescent="0.25">
      <c r="E307" s="6" t="s">
        <v>63</v>
      </c>
      <c r="F307" s="6" t="str">
        <f>IFERROR(+VLOOKUP(G307,EMPRESAS!B:C,2,0),"-")</f>
        <v>MAINSTREAM-CONDOR</v>
      </c>
      <c r="G307" s="23" t="s">
        <v>100</v>
      </c>
      <c r="H307" s="23" t="s">
        <v>9</v>
      </c>
      <c r="I307" s="29">
        <v>2148</v>
      </c>
      <c r="J307" s="7">
        <f t="shared" si="4"/>
        <v>117.83372155616931</v>
      </c>
    </row>
    <row r="308" spans="5:10" x14ac:dyDescent="0.25">
      <c r="E308" s="6" t="s">
        <v>63</v>
      </c>
      <c r="F308" s="6" t="str">
        <f>IFERROR(+VLOOKUP(G308,EMPRESAS!B:C,2,0),"-")</f>
        <v>MAINSTREAM-CONDOR</v>
      </c>
      <c r="G308" s="23" t="s">
        <v>100</v>
      </c>
      <c r="H308" s="23" t="s">
        <v>7</v>
      </c>
      <c r="I308" s="29">
        <v>687</v>
      </c>
      <c r="J308" s="7">
        <f t="shared" si="4"/>
        <v>62.553819692590771</v>
      </c>
    </row>
    <row r="309" spans="5:10" x14ac:dyDescent="0.25">
      <c r="E309" s="6" t="s">
        <v>63</v>
      </c>
      <c r="F309" s="6" t="str">
        <f>IFERROR(+VLOOKUP(G309,EMPRESAS!B:C,2,0),"-")</f>
        <v>MAINSTREAM-CONDOR</v>
      </c>
      <c r="G309" s="23" t="s">
        <v>100</v>
      </c>
      <c r="H309" s="23" t="s">
        <v>3</v>
      </c>
      <c r="I309" s="29">
        <v>1251820</v>
      </c>
      <c r="J309" s="7">
        <f t="shared" si="4"/>
        <v>0</v>
      </c>
    </row>
    <row r="310" spans="5:10" x14ac:dyDescent="0.25">
      <c r="E310" s="6" t="s">
        <v>63</v>
      </c>
      <c r="F310" s="6" t="str">
        <f>IFERROR(+VLOOKUP(G310,EMPRESAS!B:C,2,0),"-")</f>
        <v>MAINSTREAM-CONDOR</v>
      </c>
      <c r="G310" s="23" t="s">
        <v>100</v>
      </c>
      <c r="H310" s="23" t="s">
        <v>8</v>
      </c>
      <c r="I310" s="29">
        <v>7095</v>
      </c>
      <c r="J310" s="7">
        <f t="shared" si="4"/>
        <v>0</v>
      </c>
    </row>
    <row r="311" spans="5:10" x14ac:dyDescent="0.25">
      <c r="E311" s="6" t="s">
        <v>63</v>
      </c>
      <c r="F311" s="6" t="str">
        <f>IFERROR(+VLOOKUP(G311,EMPRESAS!B:C,2,0),"-")</f>
        <v>OPDENERGY</v>
      </c>
      <c r="G311" s="23" t="s">
        <v>101</v>
      </c>
      <c r="H311" s="23" t="s">
        <v>6</v>
      </c>
      <c r="I311" s="29">
        <v>827225</v>
      </c>
      <c r="J311" s="7">
        <f t="shared" si="4"/>
        <v>0</v>
      </c>
    </row>
    <row r="312" spans="5:10" x14ac:dyDescent="0.25">
      <c r="E312" s="6" t="s">
        <v>63</v>
      </c>
      <c r="F312" s="6" t="str">
        <f>IFERROR(+VLOOKUP(G312,EMPRESAS!B:C,2,0),"-")</f>
        <v>OPDENERGY</v>
      </c>
      <c r="G312" s="23" t="s">
        <v>101</v>
      </c>
      <c r="H312" s="23" t="s">
        <v>4</v>
      </c>
      <c r="I312" s="29">
        <v>1126335</v>
      </c>
      <c r="J312" s="7">
        <f t="shared" si="4"/>
        <v>0</v>
      </c>
    </row>
    <row r="313" spans="5:10" x14ac:dyDescent="0.25">
      <c r="E313" s="6" t="s">
        <v>63</v>
      </c>
      <c r="F313" s="6" t="str">
        <f>IFERROR(+VLOOKUP(G313,EMPRESAS!B:C,2,0),"-")</f>
        <v>OPDENERGY</v>
      </c>
      <c r="G313" s="23" t="s">
        <v>101</v>
      </c>
      <c r="H313" s="23" t="s">
        <v>5</v>
      </c>
      <c r="I313" s="29">
        <v>1076429</v>
      </c>
      <c r="J313" s="7">
        <f t="shared" si="4"/>
        <v>0</v>
      </c>
    </row>
    <row r="314" spans="5:10" x14ac:dyDescent="0.25">
      <c r="E314" s="6" t="s">
        <v>63</v>
      </c>
      <c r="F314" s="6" t="str">
        <f>IFERROR(+VLOOKUP(G314,EMPRESAS!B:C,2,0),"-")</f>
        <v>OPDENERGY</v>
      </c>
      <c r="G314" s="23" t="s">
        <v>101</v>
      </c>
      <c r="H314" s="23" t="s">
        <v>9</v>
      </c>
      <c r="I314" s="29">
        <v>859</v>
      </c>
      <c r="J314" s="7">
        <f t="shared" si="4"/>
        <v>47.122517140013706</v>
      </c>
    </row>
    <row r="315" spans="5:10" x14ac:dyDescent="0.25">
      <c r="E315" s="6" t="s">
        <v>63</v>
      </c>
      <c r="F315" s="6" t="str">
        <f>IFERROR(+VLOOKUP(G315,EMPRESAS!B:C,2,0),"-")</f>
        <v>OPDENERGY</v>
      </c>
      <c r="G315" s="23" t="s">
        <v>101</v>
      </c>
      <c r="H315" s="23" t="s">
        <v>7</v>
      </c>
      <c r="I315" s="29">
        <v>275</v>
      </c>
      <c r="J315" s="7">
        <f t="shared" si="4"/>
        <v>25.039738596015233</v>
      </c>
    </row>
    <row r="316" spans="5:10" x14ac:dyDescent="0.25">
      <c r="E316" s="6" t="s">
        <v>63</v>
      </c>
      <c r="F316" s="6" t="str">
        <f>IFERROR(+VLOOKUP(G316,EMPRESAS!B:C,2,0),"-")</f>
        <v>OPDENERGY</v>
      </c>
      <c r="G316" s="23" t="s">
        <v>101</v>
      </c>
      <c r="H316" s="23" t="s">
        <v>3</v>
      </c>
      <c r="I316" s="29">
        <v>500738</v>
      </c>
      <c r="J316" s="7">
        <f t="shared" si="4"/>
        <v>0</v>
      </c>
    </row>
    <row r="317" spans="5:10" x14ac:dyDescent="0.25">
      <c r="E317" s="6" t="s">
        <v>63</v>
      </c>
      <c r="F317" s="6" t="str">
        <f>IFERROR(+VLOOKUP(G317,EMPRESAS!B:C,2,0),"-")</f>
        <v>OPDENERGY</v>
      </c>
      <c r="G317" s="23" t="s">
        <v>101</v>
      </c>
      <c r="H317" s="23" t="s">
        <v>8</v>
      </c>
      <c r="I317" s="29">
        <v>2838</v>
      </c>
      <c r="J317" s="7">
        <f t="shared" si="4"/>
        <v>0</v>
      </c>
    </row>
    <row r="318" spans="5:10" x14ac:dyDescent="0.25">
      <c r="E318" s="6" t="s">
        <v>63</v>
      </c>
      <c r="F318" s="6" t="str">
        <f>IFERROR(+VLOOKUP(G318,EMPRESAS!B:C,2,0),"-")</f>
        <v>MAINSTREAM_CONDOR_ENERGIA</v>
      </c>
      <c r="G318" s="23" t="s">
        <v>102</v>
      </c>
      <c r="H318" s="23" t="s">
        <v>6</v>
      </c>
      <c r="I318" s="29">
        <v>2481639</v>
      </c>
      <c r="J318" s="7">
        <f t="shared" si="4"/>
        <v>0</v>
      </c>
    </row>
    <row r="319" spans="5:10" x14ac:dyDescent="0.25">
      <c r="E319" s="6" t="s">
        <v>63</v>
      </c>
      <c r="F319" s="6" t="str">
        <f>IFERROR(+VLOOKUP(G319,EMPRESAS!B:C,2,0),"-")</f>
        <v>MAINSTREAM_CONDOR_ENERGIA</v>
      </c>
      <c r="G319" s="23" t="s">
        <v>102</v>
      </c>
      <c r="H319" s="23" t="s">
        <v>4</v>
      </c>
      <c r="I319" s="29">
        <v>3378956</v>
      </c>
      <c r="J319" s="7">
        <f t="shared" si="4"/>
        <v>0</v>
      </c>
    </row>
    <row r="320" spans="5:10" x14ac:dyDescent="0.25">
      <c r="E320" s="6" t="s">
        <v>63</v>
      </c>
      <c r="F320" s="6" t="str">
        <f>IFERROR(+VLOOKUP(G320,EMPRESAS!B:C,2,0),"-")</f>
        <v>MAINSTREAM_CONDOR_ENERGIA</v>
      </c>
      <c r="G320" s="23" t="s">
        <v>102</v>
      </c>
      <c r="H320" s="23" t="s">
        <v>5</v>
      </c>
      <c r="I320" s="29">
        <v>3229242</v>
      </c>
      <c r="J320" s="7">
        <f t="shared" si="4"/>
        <v>0</v>
      </c>
    </row>
    <row r="321" spans="5:10" x14ac:dyDescent="0.25">
      <c r="E321" s="6" t="s">
        <v>63</v>
      </c>
      <c r="F321" s="6" t="str">
        <f>IFERROR(+VLOOKUP(G321,EMPRESAS!B:C,2,0),"-")</f>
        <v>MAINSTREAM_CONDOR_ENERGIA</v>
      </c>
      <c r="G321" s="23" t="s">
        <v>102</v>
      </c>
      <c r="H321" s="23" t="s">
        <v>9</v>
      </c>
      <c r="I321" s="29">
        <v>2578</v>
      </c>
      <c r="J321" s="7">
        <f t="shared" si="4"/>
        <v>141.42240883231122</v>
      </c>
    </row>
    <row r="322" spans="5:10" x14ac:dyDescent="0.25">
      <c r="E322" s="6" t="s">
        <v>63</v>
      </c>
      <c r="F322" s="6" t="str">
        <f>IFERROR(+VLOOKUP(G322,EMPRESAS!B:C,2,0),"-")</f>
        <v>MAINSTREAM_CONDOR_ENERGIA</v>
      </c>
      <c r="G322" s="23" t="s">
        <v>102</v>
      </c>
      <c r="H322" s="23" t="s">
        <v>7</v>
      </c>
      <c r="I322" s="29">
        <v>824</v>
      </c>
      <c r="J322" s="7">
        <f t="shared" si="4"/>
        <v>75.02816219315109</v>
      </c>
    </row>
    <row r="323" spans="5:10" x14ac:dyDescent="0.25">
      <c r="E323" s="6" t="s">
        <v>63</v>
      </c>
      <c r="F323" s="6" t="str">
        <f>IFERROR(+VLOOKUP(G323,EMPRESAS!B:C,2,0),"-")</f>
        <v>MAINSTREAM_CONDOR_ENERGIA</v>
      </c>
      <c r="G323" s="23" t="s">
        <v>102</v>
      </c>
      <c r="H323" s="23" t="s">
        <v>3</v>
      </c>
      <c r="I323" s="29">
        <v>1502191</v>
      </c>
      <c r="J323" s="7">
        <f t="shared" si="4"/>
        <v>0</v>
      </c>
    </row>
    <row r="324" spans="5:10" x14ac:dyDescent="0.25">
      <c r="E324" s="6" t="s">
        <v>63</v>
      </c>
      <c r="F324" s="6" t="str">
        <f>IFERROR(+VLOOKUP(G324,EMPRESAS!B:C,2,0),"-")</f>
        <v>MAINSTREAM_CONDOR_ENERGIA</v>
      </c>
      <c r="G324" s="23" t="s">
        <v>102</v>
      </c>
      <c r="H324" s="23" t="s">
        <v>8</v>
      </c>
      <c r="I324" s="29">
        <v>8514</v>
      </c>
      <c r="J324" s="7">
        <f t="shared" ref="J324:J387" si="5">I324/VLOOKUP(H324,$A$3:$B$9,2,0)*VLOOKUP(H324,$A$3:$C$9,3,0)</f>
        <v>0</v>
      </c>
    </row>
    <row r="325" spans="5:10" x14ac:dyDescent="0.25">
      <c r="E325" s="6" t="s">
        <v>63</v>
      </c>
      <c r="F325" s="6" t="str">
        <f>IFERROR(+VLOOKUP(G325,EMPRESAS!B:C,2,0),"-")</f>
        <v>BESALCO</v>
      </c>
      <c r="G325" s="23" t="s">
        <v>103</v>
      </c>
      <c r="H325" s="23" t="s">
        <v>6</v>
      </c>
      <c r="I325" s="29">
        <v>54440</v>
      </c>
      <c r="J325" s="7">
        <f t="shared" si="5"/>
        <v>0</v>
      </c>
    </row>
    <row r="326" spans="5:10" x14ac:dyDescent="0.25">
      <c r="E326" s="6" t="s">
        <v>63</v>
      </c>
      <c r="F326" s="6" t="str">
        <f>IFERROR(+VLOOKUP(G326,EMPRESAS!B:C,2,0),"-")</f>
        <v>BESALCO</v>
      </c>
      <c r="G326" s="23" t="s">
        <v>103</v>
      </c>
      <c r="H326" s="23" t="s">
        <v>4</v>
      </c>
      <c r="I326" s="29">
        <v>73746</v>
      </c>
      <c r="J326" s="7">
        <f t="shared" si="5"/>
        <v>0</v>
      </c>
    </row>
    <row r="327" spans="5:10" x14ac:dyDescent="0.25">
      <c r="E327" s="6" t="s">
        <v>63</v>
      </c>
      <c r="F327" s="6" t="str">
        <f>IFERROR(+VLOOKUP(G327,EMPRESAS!B:C,2,0),"-")</f>
        <v>BESALCO</v>
      </c>
      <c r="G327" s="23" t="s">
        <v>103</v>
      </c>
      <c r="H327" s="23" t="s">
        <v>5</v>
      </c>
      <c r="I327" s="29">
        <v>72430</v>
      </c>
      <c r="J327" s="7">
        <f t="shared" si="5"/>
        <v>0</v>
      </c>
    </row>
    <row r="328" spans="5:10" x14ac:dyDescent="0.25">
      <c r="E328" s="6" t="s">
        <v>63</v>
      </c>
      <c r="F328" s="6" t="str">
        <f>IFERROR(+VLOOKUP(G328,EMPRESAS!B:C,2,0),"-")</f>
        <v>BESALCO</v>
      </c>
      <c r="G328" s="23" t="s">
        <v>103</v>
      </c>
      <c r="H328" s="23" t="s">
        <v>9</v>
      </c>
      <c r="I328" s="29">
        <v>57</v>
      </c>
      <c r="J328" s="7">
        <f t="shared" si="5"/>
        <v>3.1268724993955548</v>
      </c>
    </row>
    <row r="329" spans="5:10" x14ac:dyDescent="0.25">
      <c r="E329" s="6" t="s">
        <v>63</v>
      </c>
      <c r="F329" s="6" t="str">
        <f>IFERROR(+VLOOKUP(G329,EMPRESAS!B:C,2,0),"-")</f>
        <v>BESALCO</v>
      </c>
      <c r="G329" s="23" t="s">
        <v>103</v>
      </c>
      <c r="H329" s="23" t="s">
        <v>7</v>
      </c>
      <c r="I329" s="29">
        <v>19</v>
      </c>
      <c r="J329" s="7">
        <f t="shared" si="5"/>
        <v>1.7300183029974161</v>
      </c>
    </row>
    <row r="330" spans="5:10" x14ac:dyDescent="0.25">
      <c r="E330" s="6" t="s">
        <v>63</v>
      </c>
      <c r="F330" s="6" t="str">
        <f>IFERROR(+VLOOKUP(G330,EMPRESAS!B:C,2,0),"-")</f>
        <v>BESALCO</v>
      </c>
      <c r="G330" s="23" t="s">
        <v>103</v>
      </c>
      <c r="H330" s="23" t="s">
        <v>3</v>
      </c>
      <c r="I330" s="29">
        <v>32120</v>
      </c>
      <c r="J330" s="7">
        <f t="shared" si="5"/>
        <v>0</v>
      </c>
    </row>
    <row r="331" spans="5:10" x14ac:dyDescent="0.25">
      <c r="E331" s="6" t="s">
        <v>63</v>
      </c>
      <c r="F331" s="6" t="str">
        <f>IFERROR(+VLOOKUP(G331,EMPRESAS!B:C,2,0),"-")</f>
        <v>BESALCO</v>
      </c>
      <c r="G331" s="23" t="s">
        <v>103</v>
      </c>
      <c r="H331" s="23" t="s">
        <v>8</v>
      </c>
      <c r="I331" s="29">
        <v>182</v>
      </c>
      <c r="J331" s="7">
        <f t="shared" si="5"/>
        <v>0</v>
      </c>
    </row>
    <row r="332" spans="5:10" x14ac:dyDescent="0.25">
      <c r="E332" s="6" t="s">
        <v>63</v>
      </c>
      <c r="F332" s="6" t="str">
        <f>IFERROR(+VLOOKUP(G332,EMPRESAS!B:C,2,0),"-")</f>
        <v>CABO_LEONES_II</v>
      </c>
      <c r="G332" s="23" t="s">
        <v>104</v>
      </c>
      <c r="H332" s="23" t="s">
        <v>6</v>
      </c>
      <c r="I332" s="29">
        <v>4032653</v>
      </c>
      <c r="J332" s="7">
        <f t="shared" si="5"/>
        <v>0</v>
      </c>
    </row>
    <row r="333" spans="5:10" x14ac:dyDescent="0.25">
      <c r="E333" s="6" t="s">
        <v>63</v>
      </c>
      <c r="F333" s="6" t="str">
        <f>IFERROR(+VLOOKUP(G333,EMPRESAS!B:C,2,0),"-")</f>
        <v>CABO_LEONES_II</v>
      </c>
      <c r="G333" s="23" t="s">
        <v>104</v>
      </c>
      <c r="H333" s="23" t="s">
        <v>4</v>
      </c>
      <c r="I333" s="29">
        <v>5490789</v>
      </c>
      <c r="J333" s="7">
        <f t="shared" si="5"/>
        <v>0</v>
      </c>
    </row>
    <row r="334" spans="5:10" x14ac:dyDescent="0.25">
      <c r="E334" s="6" t="s">
        <v>63</v>
      </c>
      <c r="F334" s="6" t="str">
        <f>IFERROR(+VLOOKUP(G334,EMPRESAS!B:C,2,0),"-")</f>
        <v>CABO_LEONES_II</v>
      </c>
      <c r="G334" s="23" t="s">
        <v>104</v>
      </c>
      <c r="H334" s="23" t="s">
        <v>5</v>
      </c>
      <c r="I334" s="29">
        <v>5247505</v>
      </c>
      <c r="J334" s="7">
        <f t="shared" si="5"/>
        <v>0</v>
      </c>
    </row>
    <row r="335" spans="5:10" x14ac:dyDescent="0.25">
      <c r="E335" s="6" t="s">
        <v>63</v>
      </c>
      <c r="F335" s="6" t="str">
        <f>IFERROR(+VLOOKUP(G335,EMPRESAS!B:C,2,0),"-")</f>
        <v>CABO_LEONES_II</v>
      </c>
      <c r="G335" s="23" t="s">
        <v>104</v>
      </c>
      <c r="H335" s="23" t="s">
        <v>9</v>
      </c>
      <c r="I335" s="29">
        <v>4189</v>
      </c>
      <c r="J335" s="7">
        <f t="shared" si="5"/>
        <v>229.79769999943821</v>
      </c>
    </row>
    <row r="336" spans="5:10" x14ac:dyDescent="0.25">
      <c r="E336" s="6" t="s">
        <v>63</v>
      </c>
      <c r="F336" s="6" t="str">
        <f>IFERROR(+VLOOKUP(G336,EMPRESAS!B:C,2,0),"-")</f>
        <v>CABO_LEONES_II</v>
      </c>
      <c r="G336" s="23" t="s">
        <v>104</v>
      </c>
      <c r="H336" s="23" t="s">
        <v>7</v>
      </c>
      <c r="I336" s="29">
        <v>1340</v>
      </c>
      <c r="J336" s="7">
        <f t="shared" si="5"/>
        <v>122.01181715876511</v>
      </c>
    </row>
    <row r="337" spans="5:10" x14ac:dyDescent="0.25">
      <c r="E337" s="6" t="s">
        <v>63</v>
      </c>
      <c r="F337" s="6" t="str">
        <f>IFERROR(+VLOOKUP(G337,EMPRESAS!B:C,2,0),"-")</f>
        <v>CABO_LEONES_II</v>
      </c>
      <c r="G337" s="23" t="s">
        <v>104</v>
      </c>
      <c r="H337" s="23" t="s">
        <v>3</v>
      </c>
      <c r="I337" s="29">
        <v>2441054</v>
      </c>
      <c r="J337" s="7">
        <f t="shared" si="5"/>
        <v>0</v>
      </c>
    </row>
    <row r="338" spans="5:10" x14ac:dyDescent="0.25">
      <c r="E338" s="6" t="s">
        <v>63</v>
      </c>
      <c r="F338" s="6" t="str">
        <f>IFERROR(+VLOOKUP(G338,EMPRESAS!B:C,2,0),"-")</f>
        <v>CABO_LEONES_II</v>
      </c>
      <c r="G338" s="23" t="s">
        <v>104</v>
      </c>
      <c r="H338" s="23" t="s">
        <v>8</v>
      </c>
      <c r="I338" s="29">
        <v>13834</v>
      </c>
      <c r="J338" s="7">
        <f t="shared" si="5"/>
        <v>0</v>
      </c>
    </row>
    <row r="339" spans="5:10" x14ac:dyDescent="0.25">
      <c r="E339" s="6" t="s">
        <v>63</v>
      </c>
      <c r="F339" s="6" t="str">
        <f>IFERROR(+VLOOKUP(G339,EMPRESAS!B:C,2,0),"-")</f>
        <v>CABO_LEONES_III</v>
      </c>
      <c r="G339" s="23" t="s">
        <v>105</v>
      </c>
      <c r="H339" s="23" t="s">
        <v>6</v>
      </c>
      <c r="I339" s="29">
        <v>290575</v>
      </c>
      <c r="J339" s="7">
        <f t="shared" si="5"/>
        <v>0</v>
      </c>
    </row>
    <row r="340" spans="5:10" x14ac:dyDescent="0.25">
      <c r="E340" s="6" t="s">
        <v>63</v>
      </c>
      <c r="F340" s="6" t="str">
        <f>IFERROR(+VLOOKUP(G340,EMPRESAS!B:C,2,0),"-")</f>
        <v>CABO_LEONES_III</v>
      </c>
      <c r="G340" s="23" t="s">
        <v>105</v>
      </c>
      <c r="H340" s="23" t="s">
        <v>4</v>
      </c>
      <c r="I340" s="29">
        <v>397936</v>
      </c>
      <c r="J340" s="7">
        <f t="shared" si="5"/>
        <v>0</v>
      </c>
    </row>
    <row r="341" spans="5:10" x14ac:dyDescent="0.25">
      <c r="E341" s="6" t="s">
        <v>63</v>
      </c>
      <c r="F341" s="6" t="str">
        <f>IFERROR(+VLOOKUP(G341,EMPRESAS!B:C,2,0),"-")</f>
        <v>CABO_LEONES_III</v>
      </c>
      <c r="G341" s="23" t="s">
        <v>105</v>
      </c>
      <c r="H341" s="23" t="s">
        <v>5</v>
      </c>
      <c r="I341" s="29">
        <v>378650</v>
      </c>
      <c r="J341" s="7">
        <f t="shared" si="5"/>
        <v>0</v>
      </c>
    </row>
    <row r="342" spans="5:10" x14ac:dyDescent="0.25">
      <c r="E342" s="6" t="s">
        <v>63</v>
      </c>
      <c r="F342" s="6" t="str">
        <f>IFERROR(+VLOOKUP(G342,EMPRESAS!B:C,2,0),"-")</f>
        <v>CABO_LEONES_III</v>
      </c>
      <c r="G342" s="23" t="s">
        <v>105</v>
      </c>
      <c r="H342" s="23" t="s">
        <v>9</v>
      </c>
      <c r="I342" s="29">
        <v>397</v>
      </c>
      <c r="J342" s="7">
        <f t="shared" si="5"/>
        <v>21.778392671228683</v>
      </c>
    </row>
    <row r="343" spans="5:10" x14ac:dyDescent="0.25">
      <c r="E343" s="6" t="s">
        <v>63</v>
      </c>
      <c r="F343" s="6" t="str">
        <f>IFERROR(+VLOOKUP(G343,EMPRESAS!B:C,2,0),"-")</f>
        <v>CABO_LEONES_III</v>
      </c>
      <c r="G343" s="23" t="s">
        <v>105</v>
      </c>
      <c r="H343" s="23" t="s">
        <v>7</v>
      </c>
      <c r="I343" s="29">
        <v>128</v>
      </c>
      <c r="J343" s="7">
        <f t="shared" si="5"/>
        <v>11.654860146508907</v>
      </c>
    </row>
    <row r="344" spans="5:10" x14ac:dyDescent="0.25">
      <c r="E344" s="6" t="s">
        <v>63</v>
      </c>
      <c r="F344" s="6" t="str">
        <f>IFERROR(+VLOOKUP(G344,EMPRESAS!B:C,2,0),"-")</f>
        <v>CABO_LEONES_III</v>
      </c>
      <c r="G344" s="23" t="s">
        <v>105</v>
      </c>
      <c r="H344" s="23" t="s">
        <v>3</v>
      </c>
      <c r="I344" s="29">
        <v>178322</v>
      </c>
      <c r="J344" s="7">
        <f t="shared" si="5"/>
        <v>0</v>
      </c>
    </row>
    <row r="345" spans="5:10" x14ac:dyDescent="0.25">
      <c r="E345" s="6" t="s">
        <v>63</v>
      </c>
      <c r="F345" s="6" t="str">
        <f>IFERROR(+VLOOKUP(G345,EMPRESAS!B:C,2,0),"-")</f>
        <v>CABO_LEONES_III</v>
      </c>
      <c r="G345" s="23" t="s">
        <v>105</v>
      </c>
      <c r="H345" s="23" t="s">
        <v>8</v>
      </c>
      <c r="I345" s="29">
        <v>1122</v>
      </c>
      <c r="J345" s="7">
        <f t="shared" si="5"/>
        <v>0</v>
      </c>
    </row>
    <row r="346" spans="5:10" x14ac:dyDescent="0.25">
      <c r="E346" s="6" t="s">
        <v>63</v>
      </c>
      <c r="F346" s="6" t="str">
        <f>IFERROR(+VLOOKUP(G346,EMPRESAS!B:C,2,0),"-")</f>
        <v>CABO_LEONES_III</v>
      </c>
      <c r="G346" s="23" t="s">
        <v>106</v>
      </c>
      <c r="H346" s="23" t="s">
        <v>6</v>
      </c>
      <c r="I346" s="29">
        <v>326445</v>
      </c>
      <c r="J346" s="7">
        <f t="shared" si="5"/>
        <v>0</v>
      </c>
    </row>
    <row r="347" spans="5:10" x14ac:dyDescent="0.25">
      <c r="E347" s="6" t="s">
        <v>63</v>
      </c>
      <c r="F347" s="6" t="str">
        <f>IFERROR(+VLOOKUP(G347,EMPRESAS!B:C,2,0),"-")</f>
        <v>CABO_LEONES_III</v>
      </c>
      <c r="G347" s="23" t="s">
        <v>106</v>
      </c>
      <c r="H347" s="23" t="s">
        <v>4</v>
      </c>
      <c r="I347" s="29">
        <v>442216</v>
      </c>
      <c r="J347" s="7">
        <f t="shared" si="5"/>
        <v>0</v>
      </c>
    </row>
    <row r="348" spans="5:10" x14ac:dyDescent="0.25">
      <c r="E348" s="6" t="s">
        <v>63</v>
      </c>
      <c r="F348" s="6" t="str">
        <f>IFERROR(+VLOOKUP(G348,EMPRESAS!B:C,2,0),"-")</f>
        <v>CABO_LEONES_III</v>
      </c>
      <c r="G348" s="23" t="s">
        <v>106</v>
      </c>
      <c r="H348" s="23" t="s">
        <v>5</v>
      </c>
      <c r="I348" s="29">
        <v>434321</v>
      </c>
      <c r="J348" s="7">
        <f t="shared" si="5"/>
        <v>0</v>
      </c>
    </row>
    <row r="349" spans="5:10" x14ac:dyDescent="0.25">
      <c r="E349" s="6" t="s">
        <v>63</v>
      </c>
      <c r="F349" s="6" t="str">
        <f>IFERROR(+VLOOKUP(G349,EMPRESAS!B:C,2,0),"-")</f>
        <v>CABO_LEONES_III</v>
      </c>
      <c r="G349" s="23" t="s">
        <v>106</v>
      </c>
      <c r="H349" s="23" t="s">
        <v>9</v>
      </c>
      <c r="I349" s="29">
        <v>343</v>
      </c>
      <c r="J349" s="7">
        <f t="shared" si="5"/>
        <v>18.816092408643424</v>
      </c>
    </row>
    <row r="350" spans="5:10" x14ac:dyDescent="0.25">
      <c r="E350" s="6" t="s">
        <v>63</v>
      </c>
      <c r="F350" s="6" t="str">
        <f>IFERROR(+VLOOKUP(G350,EMPRESAS!B:C,2,0),"-")</f>
        <v>CABO_LEONES_III</v>
      </c>
      <c r="G350" s="23" t="s">
        <v>106</v>
      </c>
      <c r="H350" s="23" t="s">
        <v>7</v>
      </c>
      <c r="I350" s="29">
        <v>111</v>
      </c>
      <c r="J350" s="7">
        <f t="shared" si="5"/>
        <v>10.106949033300694</v>
      </c>
    </row>
    <row r="351" spans="5:10" x14ac:dyDescent="0.25">
      <c r="E351" s="6" t="s">
        <v>63</v>
      </c>
      <c r="F351" s="6" t="str">
        <f>IFERROR(+VLOOKUP(G351,EMPRESAS!B:C,2,0),"-")</f>
        <v>CABO_LEONES_III</v>
      </c>
      <c r="G351" s="23" t="s">
        <v>106</v>
      </c>
      <c r="H351" s="23" t="s">
        <v>3</v>
      </c>
      <c r="I351" s="29">
        <v>192604</v>
      </c>
      <c r="J351" s="7">
        <f t="shared" si="5"/>
        <v>0</v>
      </c>
    </row>
    <row r="352" spans="5:10" x14ac:dyDescent="0.25">
      <c r="E352" s="6" t="s">
        <v>63</v>
      </c>
      <c r="F352" s="6" t="str">
        <f>IFERROR(+VLOOKUP(G352,EMPRESAS!B:C,2,0),"-")</f>
        <v>CABO_LEONES_III</v>
      </c>
      <c r="G352" s="23" t="s">
        <v>106</v>
      </c>
      <c r="H352" s="23" t="s">
        <v>8</v>
      </c>
      <c r="I352" s="29">
        <v>1090</v>
      </c>
      <c r="J352" s="7">
        <f t="shared" si="5"/>
        <v>0</v>
      </c>
    </row>
    <row r="353" spans="5:10" x14ac:dyDescent="0.25">
      <c r="E353" s="6" t="s">
        <v>63</v>
      </c>
      <c r="F353" s="6" t="str">
        <f>IFERROR(+VLOOKUP(G353,EMPRESAS!B:C,2,0),"-")</f>
        <v>PE_CABO_LEONES</v>
      </c>
      <c r="G353" s="23" t="s">
        <v>107</v>
      </c>
      <c r="H353" s="23" t="s">
        <v>6</v>
      </c>
      <c r="I353" s="29">
        <v>87171</v>
      </c>
      <c r="J353" s="7">
        <f t="shared" si="5"/>
        <v>0</v>
      </c>
    </row>
    <row r="354" spans="5:10" x14ac:dyDescent="0.25">
      <c r="E354" s="6" t="s">
        <v>63</v>
      </c>
      <c r="F354" s="6" t="str">
        <f>IFERROR(+VLOOKUP(G354,EMPRESAS!B:C,2,0),"-")</f>
        <v>PE_CABO_LEONES</v>
      </c>
      <c r="G354" s="23" t="s">
        <v>107</v>
      </c>
      <c r="H354" s="23" t="s">
        <v>4</v>
      </c>
      <c r="I354" s="29">
        <v>119379</v>
      </c>
      <c r="J354" s="7">
        <f t="shared" si="5"/>
        <v>0</v>
      </c>
    </row>
    <row r="355" spans="5:10" x14ac:dyDescent="0.25">
      <c r="E355" s="6" t="s">
        <v>63</v>
      </c>
      <c r="F355" s="6" t="str">
        <f>IFERROR(+VLOOKUP(G355,EMPRESAS!B:C,2,0),"-")</f>
        <v>PE_CABO_LEONES</v>
      </c>
      <c r="G355" s="23" t="s">
        <v>107</v>
      </c>
      <c r="H355" s="23" t="s">
        <v>5</v>
      </c>
      <c r="I355" s="29">
        <v>113593</v>
      </c>
      <c r="J355" s="7">
        <f t="shared" si="5"/>
        <v>0</v>
      </c>
    </row>
    <row r="356" spans="5:10" x14ac:dyDescent="0.25">
      <c r="E356" s="6" t="s">
        <v>63</v>
      </c>
      <c r="F356" s="6" t="str">
        <f>IFERROR(+VLOOKUP(G356,EMPRESAS!B:C,2,0),"-")</f>
        <v>PE_CABO_LEONES</v>
      </c>
      <c r="G356" s="23" t="s">
        <v>107</v>
      </c>
      <c r="H356" s="23" t="s">
        <v>9</v>
      </c>
      <c r="I356" s="29">
        <v>119</v>
      </c>
      <c r="J356" s="7">
        <f t="shared" si="5"/>
        <v>6.5280320601415962</v>
      </c>
    </row>
    <row r="357" spans="5:10" x14ac:dyDescent="0.25">
      <c r="E357" s="6" t="s">
        <v>63</v>
      </c>
      <c r="F357" s="6" t="str">
        <f>IFERROR(+VLOOKUP(G357,EMPRESAS!B:C,2,0),"-")</f>
        <v>PE_CABO_LEONES</v>
      </c>
      <c r="G357" s="23" t="s">
        <v>107</v>
      </c>
      <c r="H357" s="23" t="s">
        <v>7</v>
      </c>
      <c r="I357" s="29">
        <v>38</v>
      </c>
      <c r="J357" s="7">
        <f t="shared" si="5"/>
        <v>3.4600366059948322</v>
      </c>
    </row>
    <row r="358" spans="5:10" x14ac:dyDescent="0.25">
      <c r="E358" s="6" t="s">
        <v>63</v>
      </c>
      <c r="F358" s="6" t="str">
        <f>IFERROR(+VLOOKUP(G358,EMPRESAS!B:C,2,0),"-")</f>
        <v>PE_CABO_LEONES</v>
      </c>
      <c r="G358" s="23" t="s">
        <v>107</v>
      </c>
      <c r="H358" s="23" t="s">
        <v>3</v>
      </c>
      <c r="I358" s="29">
        <v>53496</v>
      </c>
      <c r="J358" s="7">
        <f t="shared" si="5"/>
        <v>0</v>
      </c>
    </row>
    <row r="359" spans="5:10" x14ac:dyDescent="0.25">
      <c r="E359" s="6" t="s">
        <v>63</v>
      </c>
      <c r="F359" s="6" t="str">
        <f>IFERROR(+VLOOKUP(G359,EMPRESAS!B:C,2,0),"-")</f>
        <v>PE_CABO_LEONES</v>
      </c>
      <c r="G359" s="23" t="s">
        <v>107</v>
      </c>
      <c r="H359" s="23" t="s">
        <v>8</v>
      </c>
      <c r="I359" s="29">
        <v>337</v>
      </c>
      <c r="J359" s="7">
        <f t="shared" si="5"/>
        <v>0</v>
      </c>
    </row>
    <row r="360" spans="5:10" x14ac:dyDescent="0.25">
      <c r="E360" s="6" t="s">
        <v>63</v>
      </c>
      <c r="F360" s="6" t="str">
        <f>IFERROR(+VLOOKUP(G360,EMPRESAS!B:C,2,0),"-")</f>
        <v>PE_CABO_LEONES</v>
      </c>
      <c r="G360" s="23" t="s">
        <v>108</v>
      </c>
      <c r="H360" s="23" t="s">
        <v>6</v>
      </c>
      <c r="I360" s="29">
        <v>136012</v>
      </c>
      <c r="J360" s="7">
        <f t="shared" si="5"/>
        <v>0</v>
      </c>
    </row>
    <row r="361" spans="5:10" x14ac:dyDescent="0.25">
      <c r="E361" s="6" t="s">
        <v>63</v>
      </c>
      <c r="F361" s="6" t="str">
        <f>IFERROR(+VLOOKUP(G361,EMPRESAS!B:C,2,0),"-")</f>
        <v>PE_CABO_LEONES</v>
      </c>
      <c r="G361" s="23" t="s">
        <v>108</v>
      </c>
      <c r="H361" s="23" t="s">
        <v>4</v>
      </c>
      <c r="I361" s="29">
        <v>184248</v>
      </c>
      <c r="J361" s="7">
        <f t="shared" si="5"/>
        <v>0</v>
      </c>
    </row>
    <row r="362" spans="5:10" x14ac:dyDescent="0.25">
      <c r="E362" s="6" t="s">
        <v>63</v>
      </c>
      <c r="F362" s="6" t="str">
        <f>IFERROR(+VLOOKUP(G362,EMPRESAS!B:C,2,0),"-")</f>
        <v>PE_CABO_LEONES</v>
      </c>
      <c r="G362" s="23" t="s">
        <v>108</v>
      </c>
      <c r="H362" s="23" t="s">
        <v>5</v>
      </c>
      <c r="I362" s="29">
        <v>180959</v>
      </c>
      <c r="J362" s="7">
        <f t="shared" si="5"/>
        <v>0</v>
      </c>
    </row>
    <row r="363" spans="5:10" x14ac:dyDescent="0.25">
      <c r="E363" s="6" t="s">
        <v>63</v>
      </c>
      <c r="F363" s="6" t="str">
        <f>IFERROR(+VLOOKUP(G363,EMPRESAS!B:C,2,0),"-")</f>
        <v>PE_CABO_LEONES</v>
      </c>
      <c r="G363" s="23" t="s">
        <v>108</v>
      </c>
      <c r="H363" s="23" t="s">
        <v>9</v>
      </c>
      <c r="I363" s="29">
        <v>143</v>
      </c>
      <c r="J363" s="7">
        <f t="shared" si="5"/>
        <v>7.8446099546239347</v>
      </c>
    </row>
    <row r="364" spans="5:10" x14ac:dyDescent="0.25">
      <c r="E364" s="6" t="s">
        <v>63</v>
      </c>
      <c r="F364" s="6" t="str">
        <f>IFERROR(+VLOOKUP(G364,EMPRESAS!B:C,2,0),"-")</f>
        <v>PE_CABO_LEONES</v>
      </c>
      <c r="G364" s="23" t="s">
        <v>108</v>
      </c>
      <c r="H364" s="23" t="s">
        <v>7</v>
      </c>
      <c r="I364" s="29">
        <v>46</v>
      </c>
      <c r="J364" s="7">
        <f t="shared" si="5"/>
        <v>4.1884653651516395</v>
      </c>
    </row>
    <row r="365" spans="5:10" x14ac:dyDescent="0.25">
      <c r="E365" s="6" t="s">
        <v>63</v>
      </c>
      <c r="F365" s="6" t="str">
        <f>IFERROR(+VLOOKUP(G365,EMPRESAS!B:C,2,0),"-")</f>
        <v>PE_CABO_LEONES</v>
      </c>
      <c r="G365" s="23" t="s">
        <v>108</v>
      </c>
      <c r="H365" s="23" t="s">
        <v>3</v>
      </c>
      <c r="I365" s="29">
        <v>80248</v>
      </c>
      <c r="J365" s="7">
        <f t="shared" si="5"/>
        <v>0</v>
      </c>
    </row>
    <row r="366" spans="5:10" x14ac:dyDescent="0.25">
      <c r="E366" s="6" t="s">
        <v>63</v>
      </c>
      <c r="F366" s="6" t="str">
        <f>IFERROR(+VLOOKUP(G366,EMPRESAS!B:C,2,0),"-")</f>
        <v>PE_CABO_LEONES</v>
      </c>
      <c r="G366" s="23" t="s">
        <v>108</v>
      </c>
      <c r="H366" s="23" t="s">
        <v>8</v>
      </c>
      <c r="I366" s="29">
        <v>454</v>
      </c>
      <c r="J366" s="7">
        <f t="shared" si="5"/>
        <v>0</v>
      </c>
    </row>
    <row r="367" spans="5:10" x14ac:dyDescent="0.25">
      <c r="E367" s="6" t="s">
        <v>63</v>
      </c>
      <c r="F367" s="6" t="str">
        <f>IFERROR(+VLOOKUP(G367,EMPRESAS!B:C,2,0),"-")</f>
        <v>MARIA_ELENA</v>
      </c>
      <c r="G367" s="23" t="s">
        <v>109</v>
      </c>
      <c r="H367" s="23" t="s">
        <v>6</v>
      </c>
      <c r="I367" s="29">
        <v>1319911</v>
      </c>
      <c r="J367" s="7">
        <f t="shared" si="5"/>
        <v>0</v>
      </c>
    </row>
    <row r="368" spans="5:10" x14ac:dyDescent="0.25">
      <c r="E368" s="6" t="s">
        <v>63</v>
      </c>
      <c r="F368" s="6" t="str">
        <f>IFERROR(+VLOOKUP(G368,EMPRESAS!B:C,2,0),"-")</f>
        <v>MARIA_ELENA</v>
      </c>
      <c r="G368" s="23" t="s">
        <v>109</v>
      </c>
      <c r="H368" s="23" t="s">
        <v>4</v>
      </c>
      <c r="I368" s="29">
        <v>1796031</v>
      </c>
      <c r="J368" s="7">
        <f t="shared" si="5"/>
        <v>0</v>
      </c>
    </row>
    <row r="369" spans="5:10" x14ac:dyDescent="0.25">
      <c r="E369" s="6" t="s">
        <v>63</v>
      </c>
      <c r="F369" s="6" t="str">
        <f>IFERROR(+VLOOKUP(G369,EMPRESAS!B:C,2,0),"-")</f>
        <v>MARIA_ELENA</v>
      </c>
      <c r="G369" s="23" t="s">
        <v>109</v>
      </c>
      <c r="H369" s="23" t="s">
        <v>5</v>
      </c>
      <c r="I369" s="29">
        <v>1693789</v>
      </c>
      <c r="J369" s="7">
        <f t="shared" si="5"/>
        <v>0</v>
      </c>
    </row>
    <row r="370" spans="5:10" x14ac:dyDescent="0.25">
      <c r="E370" s="6" t="s">
        <v>63</v>
      </c>
      <c r="F370" s="6" t="str">
        <f>IFERROR(+VLOOKUP(G370,EMPRESAS!B:C,2,0),"-")</f>
        <v>MARIA_ELENA</v>
      </c>
      <c r="G370" s="23" t="s">
        <v>109</v>
      </c>
      <c r="H370" s="23" t="s">
        <v>9</v>
      </c>
      <c r="I370" s="29">
        <v>1094</v>
      </c>
      <c r="J370" s="7">
        <f t="shared" si="5"/>
        <v>60.014009023486608</v>
      </c>
    </row>
    <row r="371" spans="5:10" x14ac:dyDescent="0.25">
      <c r="E371" s="6" t="s">
        <v>63</v>
      </c>
      <c r="F371" s="6" t="str">
        <f>IFERROR(+VLOOKUP(G371,EMPRESAS!B:C,2,0),"-")</f>
        <v>MARIA_ELENA</v>
      </c>
      <c r="G371" s="23" t="s">
        <v>109</v>
      </c>
      <c r="H371" s="23" t="s">
        <v>7</v>
      </c>
      <c r="I371" s="29">
        <v>345</v>
      </c>
      <c r="J371" s="7">
        <f t="shared" si="5"/>
        <v>31.413490238637287</v>
      </c>
    </row>
    <row r="372" spans="5:10" x14ac:dyDescent="0.25">
      <c r="E372" s="6" t="s">
        <v>63</v>
      </c>
      <c r="F372" s="6" t="str">
        <f>IFERROR(+VLOOKUP(G372,EMPRESAS!B:C,2,0),"-")</f>
        <v>MARIA_ELENA</v>
      </c>
      <c r="G372" s="23" t="s">
        <v>109</v>
      </c>
      <c r="H372" s="23" t="s">
        <v>3</v>
      </c>
      <c r="I372" s="29">
        <v>803834</v>
      </c>
      <c r="J372" s="7">
        <f t="shared" si="5"/>
        <v>0</v>
      </c>
    </row>
    <row r="373" spans="5:10" x14ac:dyDescent="0.25">
      <c r="E373" s="6" t="s">
        <v>63</v>
      </c>
      <c r="F373" s="6" t="str">
        <f>IFERROR(+VLOOKUP(G373,EMPRESAS!B:C,2,0),"-")</f>
        <v>MARIA_ELENA</v>
      </c>
      <c r="G373" s="23" t="s">
        <v>109</v>
      </c>
      <c r="H373" s="23" t="s">
        <v>8</v>
      </c>
      <c r="I373" s="29">
        <v>4247</v>
      </c>
      <c r="J373" s="7">
        <f t="shared" si="5"/>
        <v>0</v>
      </c>
    </row>
    <row r="374" spans="5:10" x14ac:dyDescent="0.25">
      <c r="E374" s="6" t="s">
        <v>63</v>
      </c>
      <c r="F374" s="6" t="str">
        <f>IFERROR(+VLOOKUP(G374,EMPRESAS!B:C,2,0),"-")</f>
        <v>WPD_MALLECO</v>
      </c>
      <c r="G374" s="23" t="s">
        <v>110</v>
      </c>
      <c r="H374" s="23" t="s">
        <v>6</v>
      </c>
      <c r="I374" s="29">
        <v>723808</v>
      </c>
      <c r="J374" s="7">
        <f t="shared" si="5"/>
        <v>0</v>
      </c>
    </row>
    <row r="375" spans="5:10" x14ac:dyDescent="0.25">
      <c r="E375" s="6" t="s">
        <v>63</v>
      </c>
      <c r="F375" s="6" t="str">
        <f>IFERROR(+VLOOKUP(G375,EMPRESAS!B:C,2,0),"-")</f>
        <v>WPD_MALLECO</v>
      </c>
      <c r="G375" s="23" t="s">
        <v>110</v>
      </c>
      <c r="H375" s="23" t="s">
        <v>4</v>
      </c>
      <c r="I375" s="29">
        <v>985524</v>
      </c>
      <c r="J375" s="7">
        <f t="shared" si="5"/>
        <v>0</v>
      </c>
    </row>
    <row r="376" spans="5:10" x14ac:dyDescent="0.25">
      <c r="E376" s="6" t="s">
        <v>63</v>
      </c>
      <c r="F376" s="6" t="str">
        <f>IFERROR(+VLOOKUP(G376,EMPRESAS!B:C,2,0),"-")</f>
        <v>WPD_MALLECO</v>
      </c>
      <c r="G376" s="23" t="s">
        <v>110</v>
      </c>
      <c r="H376" s="23" t="s">
        <v>5</v>
      </c>
      <c r="I376" s="29">
        <v>941858</v>
      </c>
      <c r="J376" s="7">
        <f t="shared" si="5"/>
        <v>0</v>
      </c>
    </row>
    <row r="377" spans="5:10" x14ac:dyDescent="0.25">
      <c r="E377" s="6" t="s">
        <v>63</v>
      </c>
      <c r="F377" s="6" t="str">
        <f>IFERROR(+VLOOKUP(G377,EMPRESAS!B:C,2,0),"-")</f>
        <v>WPD_MALLECO</v>
      </c>
      <c r="G377" s="23" t="s">
        <v>110</v>
      </c>
      <c r="H377" s="23" t="s">
        <v>9</v>
      </c>
      <c r="I377" s="29">
        <v>752</v>
      </c>
      <c r="J377" s="7">
        <f t="shared" si="5"/>
        <v>41.252774027113276</v>
      </c>
    </row>
    <row r="378" spans="5:10" x14ac:dyDescent="0.25">
      <c r="E378" s="6" t="s">
        <v>63</v>
      </c>
      <c r="F378" s="6" t="str">
        <f>IFERROR(+VLOOKUP(G378,EMPRESAS!B:C,2,0),"-")</f>
        <v>WPD_MALLECO</v>
      </c>
      <c r="G378" s="23" t="s">
        <v>110</v>
      </c>
      <c r="H378" s="23" t="s">
        <v>7</v>
      </c>
      <c r="I378" s="29">
        <v>240</v>
      </c>
      <c r="J378" s="7">
        <f t="shared" si="5"/>
        <v>21.852862774704203</v>
      </c>
    </row>
    <row r="379" spans="5:10" x14ac:dyDescent="0.25">
      <c r="E379" s="6" t="s">
        <v>63</v>
      </c>
      <c r="F379" s="6" t="str">
        <f>IFERROR(+VLOOKUP(G379,EMPRESAS!B:C,2,0),"-")</f>
        <v>WPD_MALLECO</v>
      </c>
      <c r="G379" s="23" t="s">
        <v>110</v>
      </c>
      <c r="H379" s="23" t="s">
        <v>3</v>
      </c>
      <c r="I379" s="29">
        <v>438137</v>
      </c>
      <c r="J379" s="7">
        <f t="shared" si="5"/>
        <v>0</v>
      </c>
    </row>
    <row r="380" spans="5:10" x14ac:dyDescent="0.25">
      <c r="E380" s="6" t="s">
        <v>63</v>
      </c>
      <c r="F380" s="6" t="str">
        <f>IFERROR(+VLOOKUP(G380,EMPRESAS!B:C,2,0),"-")</f>
        <v>WPD_MALLECO</v>
      </c>
      <c r="G380" s="23" t="s">
        <v>110</v>
      </c>
      <c r="H380" s="23" t="s">
        <v>8</v>
      </c>
      <c r="I380" s="29">
        <v>2483</v>
      </c>
      <c r="J380" s="7">
        <f t="shared" si="5"/>
        <v>0</v>
      </c>
    </row>
    <row r="381" spans="5:10" x14ac:dyDescent="0.25">
      <c r="E381" s="6" t="s">
        <v>63</v>
      </c>
      <c r="F381" s="6" t="str">
        <f>IFERROR(+VLOOKUP(G381,EMPRESAS!B:C,2,0),"-")</f>
        <v>WPD_MALLECO</v>
      </c>
      <c r="G381" s="23" t="s">
        <v>111</v>
      </c>
      <c r="H381" s="23" t="s">
        <v>6</v>
      </c>
      <c r="I381" s="29">
        <v>1447616</v>
      </c>
      <c r="J381" s="7">
        <f t="shared" si="5"/>
        <v>0</v>
      </c>
    </row>
    <row r="382" spans="5:10" x14ac:dyDescent="0.25">
      <c r="E382" s="6" t="s">
        <v>63</v>
      </c>
      <c r="F382" s="6" t="str">
        <f>IFERROR(+VLOOKUP(G382,EMPRESAS!B:C,2,0),"-")</f>
        <v>WPD_MALLECO</v>
      </c>
      <c r="G382" s="23" t="s">
        <v>111</v>
      </c>
      <c r="H382" s="23" t="s">
        <v>4</v>
      </c>
      <c r="I382" s="29">
        <v>1971049</v>
      </c>
      <c r="J382" s="7">
        <f t="shared" si="5"/>
        <v>0</v>
      </c>
    </row>
    <row r="383" spans="5:10" x14ac:dyDescent="0.25">
      <c r="E383" s="6" t="s">
        <v>63</v>
      </c>
      <c r="F383" s="6" t="str">
        <f>IFERROR(+VLOOKUP(G383,EMPRESAS!B:C,2,0),"-")</f>
        <v>WPD_MALLECO</v>
      </c>
      <c r="G383" s="23" t="s">
        <v>111</v>
      </c>
      <c r="H383" s="23" t="s">
        <v>5</v>
      </c>
      <c r="I383" s="29">
        <v>1883716</v>
      </c>
      <c r="J383" s="7">
        <f t="shared" si="5"/>
        <v>0</v>
      </c>
    </row>
    <row r="384" spans="5:10" x14ac:dyDescent="0.25">
      <c r="E384" s="6" t="s">
        <v>63</v>
      </c>
      <c r="F384" s="6" t="str">
        <f>IFERROR(+VLOOKUP(G384,EMPRESAS!B:C,2,0),"-")</f>
        <v>WPD_MALLECO</v>
      </c>
      <c r="G384" s="23" t="s">
        <v>111</v>
      </c>
      <c r="H384" s="23" t="s">
        <v>9</v>
      </c>
      <c r="I384" s="29">
        <v>1504</v>
      </c>
      <c r="J384" s="7">
        <f t="shared" si="5"/>
        <v>82.505548054226551</v>
      </c>
    </row>
    <row r="385" spans="5:10" x14ac:dyDescent="0.25">
      <c r="E385" s="6" t="s">
        <v>63</v>
      </c>
      <c r="F385" s="6" t="str">
        <f>IFERROR(+VLOOKUP(G385,EMPRESAS!B:C,2,0),"-")</f>
        <v>WPD_MALLECO</v>
      </c>
      <c r="G385" s="23" t="s">
        <v>111</v>
      </c>
      <c r="H385" s="23" t="s">
        <v>7</v>
      </c>
      <c r="I385" s="29">
        <v>481</v>
      </c>
      <c r="J385" s="7">
        <f t="shared" si="5"/>
        <v>43.796779144303009</v>
      </c>
    </row>
    <row r="386" spans="5:10" x14ac:dyDescent="0.25">
      <c r="E386" s="6" t="s">
        <v>63</v>
      </c>
      <c r="F386" s="6" t="str">
        <f>IFERROR(+VLOOKUP(G386,EMPRESAS!B:C,2,0),"-")</f>
        <v>WPD_MALLECO</v>
      </c>
      <c r="G386" s="23" t="s">
        <v>111</v>
      </c>
      <c r="H386" s="23" t="s">
        <v>3</v>
      </c>
      <c r="I386" s="29">
        <v>876274</v>
      </c>
      <c r="J386" s="7">
        <f t="shared" si="5"/>
        <v>0</v>
      </c>
    </row>
    <row r="387" spans="5:10" x14ac:dyDescent="0.25">
      <c r="E387" s="6" t="s">
        <v>63</v>
      </c>
      <c r="F387" s="6" t="str">
        <f>IFERROR(+VLOOKUP(G387,EMPRESAS!B:C,2,0),"-")</f>
        <v>WPD_MALLECO</v>
      </c>
      <c r="G387" s="23" t="s">
        <v>111</v>
      </c>
      <c r="H387" s="23" t="s">
        <v>8</v>
      </c>
      <c r="I387" s="29">
        <v>4966</v>
      </c>
      <c r="J387" s="7">
        <f t="shared" si="5"/>
        <v>0</v>
      </c>
    </row>
    <row r="388" spans="5:10" x14ac:dyDescent="0.25">
      <c r="E388" s="6" t="s">
        <v>63</v>
      </c>
      <c r="F388" s="6" t="str">
        <f>IFERROR(+VLOOKUP(G388,EMPRESAS!B:C,2,0),"-")</f>
        <v>WPD_MALLECO</v>
      </c>
      <c r="G388" s="23" t="s">
        <v>112</v>
      </c>
      <c r="H388" s="23" t="s">
        <v>6</v>
      </c>
      <c r="I388" s="29">
        <v>116232</v>
      </c>
      <c r="J388" s="7">
        <f t="shared" ref="J388:J451" si="6">I388/VLOOKUP(H388,$A$3:$B$9,2,0)*VLOOKUP(H388,$A$3:$C$9,3,0)</f>
        <v>0</v>
      </c>
    </row>
    <row r="389" spans="5:10" x14ac:dyDescent="0.25">
      <c r="E389" s="6" t="s">
        <v>63</v>
      </c>
      <c r="F389" s="6" t="str">
        <f>IFERROR(+VLOOKUP(G389,EMPRESAS!B:C,2,0),"-")</f>
        <v>WPD_MALLECO</v>
      </c>
      <c r="G389" s="23" t="s">
        <v>112</v>
      </c>
      <c r="H389" s="23" t="s">
        <v>4</v>
      </c>
      <c r="I389" s="29">
        <v>159178</v>
      </c>
      <c r="J389" s="7">
        <f t="shared" si="6"/>
        <v>0</v>
      </c>
    </row>
    <row r="390" spans="5:10" x14ac:dyDescent="0.25">
      <c r="E390" s="6" t="s">
        <v>63</v>
      </c>
      <c r="F390" s="6" t="str">
        <f>IFERROR(+VLOOKUP(G390,EMPRESAS!B:C,2,0),"-")</f>
        <v>WPD_MALLECO</v>
      </c>
      <c r="G390" s="23" t="s">
        <v>112</v>
      </c>
      <c r="H390" s="23" t="s">
        <v>5</v>
      </c>
      <c r="I390" s="29">
        <v>151463</v>
      </c>
      <c r="J390" s="7">
        <f t="shared" si="6"/>
        <v>0</v>
      </c>
    </row>
    <row r="391" spans="5:10" x14ac:dyDescent="0.25">
      <c r="E391" s="6" t="s">
        <v>63</v>
      </c>
      <c r="F391" s="6" t="str">
        <f>IFERROR(+VLOOKUP(G391,EMPRESAS!B:C,2,0),"-")</f>
        <v>WPD_MALLECO</v>
      </c>
      <c r="G391" s="23" t="s">
        <v>112</v>
      </c>
      <c r="H391" s="23" t="s">
        <v>9</v>
      </c>
      <c r="I391" s="29">
        <v>159</v>
      </c>
      <c r="J391" s="7">
        <f t="shared" si="6"/>
        <v>8.7223285509454946</v>
      </c>
    </row>
    <row r="392" spans="5:10" x14ac:dyDescent="0.25">
      <c r="E392" s="6" t="s">
        <v>63</v>
      </c>
      <c r="F392" s="6" t="str">
        <f>IFERROR(+VLOOKUP(G392,EMPRESAS!B:C,2,0),"-")</f>
        <v>WPD_MALLECO</v>
      </c>
      <c r="G392" s="23" t="s">
        <v>112</v>
      </c>
      <c r="H392" s="23" t="s">
        <v>7</v>
      </c>
      <c r="I392" s="29">
        <v>51</v>
      </c>
      <c r="J392" s="7">
        <f t="shared" si="6"/>
        <v>4.6437333396246432</v>
      </c>
    </row>
    <row r="393" spans="5:10" x14ac:dyDescent="0.25">
      <c r="E393" s="6" t="s">
        <v>63</v>
      </c>
      <c r="F393" s="6" t="str">
        <f>IFERROR(+VLOOKUP(G393,EMPRESAS!B:C,2,0),"-")</f>
        <v>WPD_MALLECO</v>
      </c>
      <c r="G393" s="23" t="s">
        <v>112</v>
      </c>
      <c r="H393" s="23" t="s">
        <v>3</v>
      </c>
      <c r="I393" s="29">
        <v>71330</v>
      </c>
      <c r="J393" s="7">
        <f t="shared" si="6"/>
        <v>0</v>
      </c>
    </row>
    <row r="394" spans="5:10" x14ac:dyDescent="0.25">
      <c r="E394" s="6" t="s">
        <v>63</v>
      </c>
      <c r="F394" s="6" t="str">
        <f>IFERROR(+VLOOKUP(G394,EMPRESAS!B:C,2,0),"-")</f>
        <v>WPD_MALLECO</v>
      </c>
      <c r="G394" s="23" t="s">
        <v>112</v>
      </c>
      <c r="H394" s="23" t="s">
        <v>8</v>
      </c>
      <c r="I394" s="29">
        <v>449</v>
      </c>
      <c r="J394" s="7">
        <f t="shared" si="6"/>
        <v>0</v>
      </c>
    </row>
    <row r="395" spans="5:10" x14ac:dyDescent="0.25">
      <c r="E395" s="6" t="s">
        <v>63</v>
      </c>
      <c r="F395" s="6" t="str">
        <f>IFERROR(+VLOOKUP(G395,EMPRESAS!B:C,2,0),"-")</f>
        <v>WPD_MALLECO</v>
      </c>
      <c r="G395" s="23" t="s">
        <v>113</v>
      </c>
      <c r="H395" s="23" t="s">
        <v>6</v>
      </c>
      <c r="I395" s="29">
        <v>54405</v>
      </c>
      <c r="J395" s="7">
        <f t="shared" si="6"/>
        <v>0</v>
      </c>
    </row>
    <row r="396" spans="5:10" x14ac:dyDescent="0.25">
      <c r="E396" s="6" t="s">
        <v>63</v>
      </c>
      <c r="F396" s="6" t="str">
        <f>IFERROR(+VLOOKUP(G396,EMPRESAS!B:C,2,0),"-")</f>
        <v>WPD_MALLECO</v>
      </c>
      <c r="G396" s="23" t="s">
        <v>113</v>
      </c>
      <c r="H396" s="23" t="s">
        <v>4</v>
      </c>
      <c r="I396" s="29">
        <v>73699</v>
      </c>
      <c r="J396" s="7">
        <f t="shared" si="6"/>
        <v>0</v>
      </c>
    </row>
    <row r="397" spans="5:10" x14ac:dyDescent="0.25">
      <c r="E397" s="6" t="s">
        <v>63</v>
      </c>
      <c r="F397" s="6" t="str">
        <f>IFERROR(+VLOOKUP(G397,EMPRESAS!B:C,2,0),"-")</f>
        <v>WPD_MALLECO</v>
      </c>
      <c r="G397" s="23" t="s">
        <v>113</v>
      </c>
      <c r="H397" s="23" t="s">
        <v>5</v>
      </c>
      <c r="I397" s="29">
        <v>72383</v>
      </c>
      <c r="J397" s="7">
        <f t="shared" si="6"/>
        <v>0</v>
      </c>
    </row>
    <row r="398" spans="5:10" x14ac:dyDescent="0.25">
      <c r="E398" s="6" t="s">
        <v>63</v>
      </c>
      <c r="F398" s="6" t="str">
        <f>IFERROR(+VLOOKUP(G398,EMPRESAS!B:C,2,0),"-")</f>
        <v>WPD_MALLECO</v>
      </c>
      <c r="G398" s="23" t="s">
        <v>113</v>
      </c>
      <c r="H398" s="23" t="s">
        <v>9</v>
      </c>
      <c r="I398" s="29">
        <v>57</v>
      </c>
      <c r="J398" s="7">
        <f t="shared" si="6"/>
        <v>3.1268724993955548</v>
      </c>
    </row>
    <row r="399" spans="5:10" x14ac:dyDescent="0.25">
      <c r="E399" s="6" t="s">
        <v>63</v>
      </c>
      <c r="F399" s="6" t="str">
        <f>IFERROR(+VLOOKUP(G399,EMPRESAS!B:C,2,0),"-")</f>
        <v>WPD_MALLECO</v>
      </c>
      <c r="G399" s="23" t="s">
        <v>113</v>
      </c>
      <c r="H399" s="23" t="s">
        <v>7</v>
      </c>
      <c r="I399" s="29">
        <v>19</v>
      </c>
      <c r="J399" s="7">
        <f t="shared" si="6"/>
        <v>1.7300183029974161</v>
      </c>
    </row>
    <row r="400" spans="5:10" x14ac:dyDescent="0.25">
      <c r="E400" s="6" t="s">
        <v>63</v>
      </c>
      <c r="F400" s="6" t="str">
        <f>IFERROR(+VLOOKUP(G400,EMPRESAS!B:C,2,0),"-")</f>
        <v>WPD_MALLECO</v>
      </c>
      <c r="G400" s="23" t="s">
        <v>113</v>
      </c>
      <c r="H400" s="23" t="s">
        <v>3</v>
      </c>
      <c r="I400" s="29">
        <v>32099</v>
      </c>
      <c r="J400" s="7">
        <f t="shared" si="6"/>
        <v>0</v>
      </c>
    </row>
    <row r="401" spans="5:10" x14ac:dyDescent="0.25">
      <c r="E401" s="6" t="s">
        <v>63</v>
      </c>
      <c r="F401" s="6" t="str">
        <f>IFERROR(+VLOOKUP(G401,EMPRESAS!B:C,2,0),"-")</f>
        <v>WPD_MALLECO</v>
      </c>
      <c r="G401" s="23" t="s">
        <v>113</v>
      </c>
      <c r="H401" s="23" t="s">
        <v>8</v>
      </c>
      <c r="I401" s="29">
        <v>182</v>
      </c>
      <c r="J401" s="7">
        <f t="shared" si="6"/>
        <v>0</v>
      </c>
    </row>
    <row r="402" spans="5:10" x14ac:dyDescent="0.25">
      <c r="E402" s="6" t="s">
        <v>63</v>
      </c>
      <c r="F402" s="6" t="str">
        <f>IFERROR(+VLOOKUP(G402,EMPRESAS!B:C,2,0),"-")</f>
        <v>WPD_MALLECO</v>
      </c>
      <c r="G402" s="23" t="s">
        <v>114</v>
      </c>
      <c r="H402" s="23" t="s">
        <v>6</v>
      </c>
      <c r="I402" s="29">
        <v>290575</v>
      </c>
      <c r="J402" s="7">
        <f t="shared" si="6"/>
        <v>0</v>
      </c>
    </row>
    <row r="403" spans="5:10" x14ac:dyDescent="0.25">
      <c r="E403" s="6" t="s">
        <v>63</v>
      </c>
      <c r="F403" s="6" t="str">
        <f>IFERROR(+VLOOKUP(G403,EMPRESAS!B:C,2,0),"-")</f>
        <v>WPD_MALLECO</v>
      </c>
      <c r="G403" s="23" t="s">
        <v>114</v>
      </c>
      <c r="H403" s="23" t="s">
        <v>4</v>
      </c>
      <c r="I403" s="29">
        <v>397936</v>
      </c>
      <c r="J403" s="7">
        <f t="shared" si="6"/>
        <v>0</v>
      </c>
    </row>
    <row r="404" spans="5:10" x14ac:dyDescent="0.25">
      <c r="E404" s="6" t="s">
        <v>63</v>
      </c>
      <c r="F404" s="6" t="str">
        <f>IFERROR(+VLOOKUP(G404,EMPRESAS!B:C,2,0),"-")</f>
        <v>WPD_MALLECO</v>
      </c>
      <c r="G404" s="23" t="s">
        <v>114</v>
      </c>
      <c r="H404" s="23" t="s">
        <v>5</v>
      </c>
      <c r="I404" s="29">
        <v>378650</v>
      </c>
      <c r="J404" s="7">
        <f t="shared" si="6"/>
        <v>0</v>
      </c>
    </row>
    <row r="405" spans="5:10" x14ac:dyDescent="0.25">
      <c r="E405" s="6" t="s">
        <v>63</v>
      </c>
      <c r="F405" s="6" t="str">
        <f>IFERROR(+VLOOKUP(G405,EMPRESAS!B:C,2,0),"-")</f>
        <v>WPD_MALLECO</v>
      </c>
      <c r="G405" s="23" t="s">
        <v>114</v>
      </c>
      <c r="H405" s="23" t="s">
        <v>9</v>
      </c>
      <c r="I405" s="29">
        <v>397</v>
      </c>
      <c r="J405" s="7">
        <f t="shared" si="6"/>
        <v>21.778392671228683</v>
      </c>
    </row>
    <row r="406" spans="5:10" x14ac:dyDescent="0.25">
      <c r="E406" s="6" t="s">
        <v>63</v>
      </c>
      <c r="F406" s="6" t="str">
        <f>IFERROR(+VLOOKUP(G406,EMPRESAS!B:C,2,0),"-")</f>
        <v>WPD_MALLECO</v>
      </c>
      <c r="G406" s="23" t="s">
        <v>114</v>
      </c>
      <c r="H406" s="23" t="s">
        <v>7</v>
      </c>
      <c r="I406" s="29">
        <v>128</v>
      </c>
      <c r="J406" s="7">
        <f t="shared" si="6"/>
        <v>11.654860146508907</v>
      </c>
    </row>
    <row r="407" spans="5:10" x14ac:dyDescent="0.25">
      <c r="E407" s="6" t="s">
        <v>63</v>
      </c>
      <c r="F407" s="6" t="str">
        <f>IFERROR(+VLOOKUP(G407,EMPRESAS!B:C,2,0),"-")</f>
        <v>WPD_MALLECO</v>
      </c>
      <c r="G407" s="23" t="s">
        <v>114</v>
      </c>
      <c r="H407" s="23" t="s">
        <v>3</v>
      </c>
      <c r="I407" s="29">
        <v>178322</v>
      </c>
      <c r="J407" s="7">
        <f t="shared" si="6"/>
        <v>0</v>
      </c>
    </row>
    <row r="408" spans="5:10" x14ac:dyDescent="0.25">
      <c r="E408" s="6" t="s">
        <v>63</v>
      </c>
      <c r="F408" s="6" t="str">
        <f>IFERROR(+VLOOKUP(G408,EMPRESAS!B:C,2,0),"-")</f>
        <v>WPD_MALLECO</v>
      </c>
      <c r="G408" s="23" t="s">
        <v>114</v>
      </c>
      <c r="H408" s="23" t="s">
        <v>8</v>
      </c>
      <c r="I408" s="29">
        <v>1122</v>
      </c>
      <c r="J408" s="7">
        <f t="shared" si="6"/>
        <v>0</v>
      </c>
    </row>
    <row r="409" spans="5:10" x14ac:dyDescent="0.25">
      <c r="E409" s="6" t="s">
        <v>63</v>
      </c>
      <c r="F409" s="6" t="str">
        <f>IFERROR(+VLOOKUP(G409,EMPRESAS!B:C,2,0),"-")</f>
        <v>WPD_MALLECO</v>
      </c>
      <c r="G409" s="23" t="s">
        <v>115</v>
      </c>
      <c r="H409" s="23" t="s">
        <v>6</v>
      </c>
      <c r="I409" s="29">
        <v>108810</v>
      </c>
      <c r="J409" s="7">
        <f t="shared" si="6"/>
        <v>0</v>
      </c>
    </row>
    <row r="410" spans="5:10" x14ac:dyDescent="0.25">
      <c r="E410" s="6" t="s">
        <v>63</v>
      </c>
      <c r="F410" s="6" t="str">
        <f>IFERROR(+VLOOKUP(G410,EMPRESAS!B:C,2,0),"-")</f>
        <v>WPD_MALLECO</v>
      </c>
      <c r="G410" s="23" t="s">
        <v>115</v>
      </c>
      <c r="H410" s="23" t="s">
        <v>4</v>
      </c>
      <c r="I410" s="29">
        <v>147399</v>
      </c>
      <c r="J410" s="7">
        <f t="shared" si="6"/>
        <v>0</v>
      </c>
    </row>
    <row r="411" spans="5:10" x14ac:dyDescent="0.25">
      <c r="E411" s="6" t="s">
        <v>63</v>
      </c>
      <c r="F411" s="6" t="str">
        <f>IFERROR(+VLOOKUP(G411,EMPRESAS!B:C,2,0),"-")</f>
        <v>WPD_MALLECO</v>
      </c>
      <c r="G411" s="23" t="s">
        <v>115</v>
      </c>
      <c r="H411" s="23" t="s">
        <v>5</v>
      </c>
      <c r="I411" s="29">
        <v>144767</v>
      </c>
      <c r="J411" s="7">
        <f t="shared" si="6"/>
        <v>0</v>
      </c>
    </row>
    <row r="412" spans="5:10" x14ac:dyDescent="0.25">
      <c r="E412" s="6" t="s">
        <v>63</v>
      </c>
      <c r="F412" s="6" t="str">
        <f>IFERROR(+VLOOKUP(G412,EMPRESAS!B:C,2,0),"-")</f>
        <v>WPD_MALLECO</v>
      </c>
      <c r="G412" s="23" t="s">
        <v>115</v>
      </c>
      <c r="H412" s="23" t="s">
        <v>9</v>
      </c>
      <c r="I412" s="29">
        <v>114</v>
      </c>
      <c r="J412" s="7">
        <f t="shared" si="6"/>
        <v>6.2537449987911096</v>
      </c>
    </row>
    <row r="413" spans="5:10" x14ac:dyDescent="0.25">
      <c r="E413" s="6" t="s">
        <v>63</v>
      </c>
      <c r="F413" s="6" t="str">
        <f>IFERROR(+VLOOKUP(G413,EMPRESAS!B:C,2,0),"-")</f>
        <v>WPD_MALLECO</v>
      </c>
      <c r="G413" s="23" t="s">
        <v>115</v>
      </c>
      <c r="H413" s="23" t="s">
        <v>7</v>
      </c>
      <c r="I413" s="29">
        <v>37</v>
      </c>
      <c r="J413" s="7">
        <f t="shared" si="6"/>
        <v>3.368983011100231</v>
      </c>
    </row>
    <row r="414" spans="5:10" x14ac:dyDescent="0.25">
      <c r="E414" s="6" t="s">
        <v>63</v>
      </c>
      <c r="F414" s="6" t="str">
        <f>IFERROR(+VLOOKUP(G414,EMPRESAS!B:C,2,0),"-")</f>
        <v>WPD_MALLECO</v>
      </c>
      <c r="G414" s="23" t="s">
        <v>115</v>
      </c>
      <c r="H414" s="23" t="s">
        <v>3</v>
      </c>
      <c r="I414" s="29">
        <v>64199</v>
      </c>
      <c r="J414" s="7">
        <f t="shared" si="6"/>
        <v>0</v>
      </c>
    </row>
    <row r="415" spans="5:10" x14ac:dyDescent="0.25">
      <c r="E415" s="6" t="s">
        <v>63</v>
      </c>
      <c r="F415" s="6" t="str">
        <f>IFERROR(+VLOOKUP(G415,EMPRESAS!B:C,2,0),"-")</f>
        <v>WPD_MALLECO</v>
      </c>
      <c r="G415" s="23" t="s">
        <v>115</v>
      </c>
      <c r="H415" s="23" t="s">
        <v>8</v>
      </c>
      <c r="I415" s="29">
        <v>363</v>
      </c>
      <c r="J415" s="7">
        <f t="shared" si="6"/>
        <v>0</v>
      </c>
    </row>
    <row r="416" spans="5:10" x14ac:dyDescent="0.25">
      <c r="E416" s="6" t="s">
        <v>63</v>
      </c>
      <c r="F416" s="6" t="str">
        <f>IFERROR(+VLOOKUP(G416,EMPRESAS!B:C,2,0),"-")</f>
        <v>WPD_NEGRETE</v>
      </c>
      <c r="G416" s="23" t="s">
        <v>116</v>
      </c>
      <c r="H416" s="23" t="s">
        <v>6</v>
      </c>
      <c r="I416" s="29">
        <v>29049</v>
      </c>
      <c r="J416" s="7">
        <f t="shared" si="6"/>
        <v>0</v>
      </c>
    </row>
    <row r="417" spans="5:10" x14ac:dyDescent="0.25">
      <c r="E417" s="6" t="s">
        <v>63</v>
      </c>
      <c r="F417" s="6" t="str">
        <f>IFERROR(+VLOOKUP(G417,EMPRESAS!B:C,2,0),"-")</f>
        <v>WPD_NEGRETE</v>
      </c>
      <c r="G417" s="23" t="s">
        <v>116</v>
      </c>
      <c r="H417" s="23" t="s">
        <v>4</v>
      </c>
      <c r="I417" s="29">
        <v>39782</v>
      </c>
      <c r="J417" s="7">
        <f t="shared" si="6"/>
        <v>0</v>
      </c>
    </row>
    <row r="418" spans="5:10" x14ac:dyDescent="0.25">
      <c r="E418" s="6" t="s">
        <v>63</v>
      </c>
      <c r="F418" s="6" t="str">
        <f>IFERROR(+VLOOKUP(G418,EMPRESAS!B:C,2,0),"-")</f>
        <v>WPD_NEGRETE</v>
      </c>
      <c r="G418" s="23" t="s">
        <v>116</v>
      </c>
      <c r="H418" s="23" t="s">
        <v>5</v>
      </c>
      <c r="I418" s="29">
        <v>37854</v>
      </c>
      <c r="J418" s="7">
        <f t="shared" si="6"/>
        <v>0</v>
      </c>
    </row>
    <row r="419" spans="5:10" x14ac:dyDescent="0.25">
      <c r="E419" s="6" t="s">
        <v>63</v>
      </c>
      <c r="F419" s="6" t="str">
        <f>IFERROR(+VLOOKUP(G419,EMPRESAS!B:C,2,0),"-")</f>
        <v>WPD_NEGRETE</v>
      </c>
      <c r="G419" s="23" t="s">
        <v>116</v>
      </c>
      <c r="H419" s="23" t="s">
        <v>9</v>
      </c>
      <c r="I419" s="29">
        <v>40</v>
      </c>
      <c r="J419" s="7">
        <f t="shared" si="6"/>
        <v>2.1942964908038975</v>
      </c>
    </row>
    <row r="420" spans="5:10" x14ac:dyDescent="0.25">
      <c r="E420" s="6" t="s">
        <v>63</v>
      </c>
      <c r="F420" s="6" t="str">
        <f>IFERROR(+VLOOKUP(G420,EMPRESAS!B:C,2,0),"-")</f>
        <v>WPD_NEGRETE</v>
      </c>
      <c r="G420" s="23" t="s">
        <v>116</v>
      </c>
      <c r="H420" s="23" t="s">
        <v>7</v>
      </c>
      <c r="I420" s="29">
        <v>13</v>
      </c>
      <c r="J420" s="7">
        <f t="shared" si="6"/>
        <v>1.183696733629811</v>
      </c>
    </row>
    <row r="421" spans="5:10" x14ac:dyDescent="0.25">
      <c r="E421" s="6" t="s">
        <v>63</v>
      </c>
      <c r="F421" s="6" t="str">
        <f>IFERROR(+VLOOKUP(G421,EMPRESAS!B:C,2,0),"-")</f>
        <v>WPD_NEGRETE</v>
      </c>
      <c r="G421" s="23" t="s">
        <v>116</v>
      </c>
      <c r="H421" s="23" t="s">
        <v>3</v>
      </c>
      <c r="I421" s="29">
        <v>17827</v>
      </c>
      <c r="J421" s="7">
        <f t="shared" si="6"/>
        <v>0</v>
      </c>
    </row>
    <row r="422" spans="5:10" x14ac:dyDescent="0.25">
      <c r="E422" s="6" t="s">
        <v>63</v>
      </c>
      <c r="F422" s="6" t="str">
        <f>IFERROR(+VLOOKUP(G422,EMPRESAS!B:C,2,0),"-")</f>
        <v>WPD_NEGRETE</v>
      </c>
      <c r="G422" s="23" t="s">
        <v>116</v>
      </c>
      <c r="H422" s="23" t="s">
        <v>8</v>
      </c>
      <c r="I422" s="29">
        <v>112</v>
      </c>
      <c r="J422" s="7">
        <f t="shared" si="6"/>
        <v>0</v>
      </c>
    </row>
    <row r="423" spans="5:10" x14ac:dyDescent="0.25">
      <c r="E423" s="6" t="s">
        <v>63</v>
      </c>
      <c r="F423" s="6" t="str">
        <f>IFERROR(+VLOOKUP(G423,EMPRESAS!B:C,2,0),"-")</f>
        <v>WPD_NEGRETE</v>
      </c>
      <c r="G423" s="23" t="s">
        <v>117</v>
      </c>
      <c r="H423" s="23" t="s">
        <v>6</v>
      </c>
      <c r="I423" s="29">
        <v>27218</v>
      </c>
      <c r="J423" s="7">
        <f t="shared" si="6"/>
        <v>0</v>
      </c>
    </row>
    <row r="424" spans="5:10" x14ac:dyDescent="0.25">
      <c r="E424" s="6" t="s">
        <v>63</v>
      </c>
      <c r="F424" s="6" t="str">
        <f>IFERROR(+VLOOKUP(G424,EMPRESAS!B:C,2,0),"-")</f>
        <v>WPD_NEGRETE</v>
      </c>
      <c r="G424" s="23" t="s">
        <v>117</v>
      </c>
      <c r="H424" s="23" t="s">
        <v>4</v>
      </c>
      <c r="I424" s="29">
        <v>36870</v>
      </c>
      <c r="J424" s="7">
        <f t="shared" si="6"/>
        <v>0</v>
      </c>
    </row>
    <row r="425" spans="5:10" x14ac:dyDescent="0.25">
      <c r="E425" s="6" t="s">
        <v>63</v>
      </c>
      <c r="F425" s="6" t="str">
        <f>IFERROR(+VLOOKUP(G425,EMPRESAS!B:C,2,0),"-")</f>
        <v>WPD_NEGRETE</v>
      </c>
      <c r="G425" s="23" t="s">
        <v>117</v>
      </c>
      <c r="H425" s="23" t="s">
        <v>5</v>
      </c>
      <c r="I425" s="29">
        <v>36212</v>
      </c>
      <c r="J425" s="7">
        <f t="shared" si="6"/>
        <v>0</v>
      </c>
    </row>
    <row r="426" spans="5:10" x14ac:dyDescent="0.25">
      <c r="E426" s="6" t="s">
        <v>63</v>
      </c>
      <c r="F426" s="6" t="str">
        <f>IFERROR(+VLOOKUP(G426,EMPRESAS!B:C,2,0),"-")</f>
        <v>WPD_NEGRETE</v>
      </c>
      <c r="G426" s="23" t="s">
        <v>117</v>
      </c>
      <c r="H426" s="23" t="s">
        <v>9</v>
      </c>
      <c r="I426" s="29">
        <v>29</v>
      </c>
      <c r="J426" s="7">
        <f t="shared" si="6"/>
        <v>1.5908649558328258</v>
      </c>
    </row>
    <row r="427" spans="5:10" x14ac:dyDescent="0.25">
      <c r="E427" s="6" t="s">
        <v>63</v>
      </c>
      <c r="F427" s="6" t="str">
        <f>IFERROR(+VLOOKUP(G427,EMPRESAS!B:C,2,0),"-")</f>
        <v>WPD_NEGRETE</v>
      </c>
      <c r="G427" s="23" t="s">
        <v>117</v>
      </c>
      <c r="H427" s="23" t="s">
        <v>7</v>
      </c>
      <c r="I427" s="29">
        <v>9</v>
      </c>
      <c r="J427" s="7">
        <f t="shared" si="6"/>
        <v>0.81948235405140757</v>
      </c>
    </row>
    <row r="428" spans="5:10" x14ac:dyDescent="0.25">
      <c r="E428" s="6" t="s">
        <v>63</v>
      </c>
      <c r="F428" s="6" t="str">
        <f>IFERROR(+VLOOKUP(G428,EMPRESAS!B:C,2,0),"-")</f>
        <v>WPD_NEGRETE</v>
      </c>
      <c r="G428" s="23" t="s">
        <v>117</v>
      </c>
      <c r="H428" s="23" t="s">
        <v>3</v>
      </c>
      <c r="I428" s="29">
        <v>16059</v>
      </c>
      <c r="J428" s="7">
        <f t="shared" si="6"/>
        <v>0</v>
      </c>
    </row>
    <row r="429" spans="5:10" x14ac:dyDescent="0.25">
      <c r="E429" s="6" t="s">
        <v>63</v>
      </c>
      <c r="F429" s="6" t="str">
        <f>IFERROR(+VLOOKUP(G429,EMPRESAS!B:C,2,0),"-")</f>
        <v>WPD_NEGRETE</v>
      </c>
      <c r="G429" s="23" t="s">
        <v>117</v>
      </c>
      <c r="H429" s="23" t="s">
        <v>8</v>
      </c>
      <c r="I429" s="29">
        <v>91</v>
      </c>
      <c r="J429" s="7">
        <f t="shared" si="6"/>
        <v>0</v>
      </c>
    </row>
    <row r="430" spans="5:10" x14ac:dyDescent="0.25">
      <c r="E430" s="6" t="s">
        <v>63</v>
      </c>
      <c r="F430" s="6" t="str">
        <f>IFERROR(+VLOOKUP(G430,EMPRESAS!B:C,2,0),"-")</f>
        <v>WPD_NEGRETE</v>
      </c>
      <c r="G430" s="23" t="s">
        <v>118</v>
      </c>
      <c r="H430" s="23" t="s">
        <v>6</v>
      </c>
      <c r="I430" s="29">
        <v>413612</v>
      </c>
      <c r="J430" s="7">
        <f t="shared" si="6"/>
        <v>0</v>
      </c>
    </row>
    <row r="431" spans="5:10" x14ac:dyDescent="0.25">
      <c r="E431" s="6" t="s">
        <v>63</v>
      </c>
      <c r="F431" s="6" t="str">
        <f>IFERROR(+VLOOKUP(G431,EMPRESAS!B:C,2,0),"-")</f>
        <v>WPD_NEGRETE</v>
      </c>
      <c r="G431" s="23" t="s">
        <v>118</v>
      </c>
      <c r="H431" s="23" t="s">
        <v>4</v>
      </c>
      <c r="I431" s="29">
        <v>563167</v>
      </c>
      <c r="J431" s="7">
        <f t="shared" si="6"/>
        <v>0</v>
      </c>
    </row>
    <row r="432" spans="5:10" x14ac:dyDescent="0.25">
      <c r="E432" s="6" t="s">
        <v>63</v>
      </c>
      <c r="F432" s="6" t="str">
        <f>IFERROR(+VLOOKUP(G432,EMPRESAS!B:C,2,0),"-")</f>
        <v>WPD_NEGRETE</v>
      </c>
      <c r="G432" s="23" t="s">
        <v>118</v>
      </c>
      <c r="H432" s="23" t="s">
        <v>5</v>
      </c>
      <c r="I432" s="29">
        <v>538215</v>
      </c>
      <c r="J432" s="7">
        <f t="shared" si="6"/>
        <v>0</v>
      </c>
    </row>
    <row r="433" spans="5:10" x14ac:dyDescent="0.25">
      <c r="E433" s="6" t="s">
        <v>63</v>
      </c>
      <c r="F433" s="6" t="str">
        <f>IFERROR(+VLOOKUP(G433,EMPRESAS!B:C,2,0),"-")</f>
        <v>WPD_NEGRETE</v>
      </c>
      <c r="G433" s="23" t="s">
        <v>118</v>
      </c>
      <c r="H433" s="23" t="s">
        <v>9</v>
      </c>
      <c r="I433" s="29">
        <v>430</v>
      </c>
      <c r="J433" s="7">
        <f t="shared" si="6"/>
        <v>23.588687276141901</v>
      </c>
    </row>
    <row r="434" spans="5:10" x14ac:dyDescent="0.25">
      <c r="E434" s="6" t="s">
        <v>63</v>
      </c>
      <c r="F434" s="6" t="str">
        <f>IFERROR(+VLOOKUP(G434,EMPRESAS!B:C,2,0),"-")</f>
        <v>WPD_NEGRETE</v>
      </c>
      <c r="G434" s="23" t="s">
        <v>118</v>
      </c>
      <c r="H434" s="23" t="s">
        <v>7</v>
      </c>
      <c r="I434" s="29">
        <v>137</v>
      </c>
      <c r="J434" s="7">
        <f t="shared" si="6"/>
        <v>12.474342500560317</v>
      </c>
    </row>
    <row r="435" spans="5:10" x14ac:dyDescent="0.25">
      <c r="E435" s="6" t="s">
        <v>63</v>
      </c>
      <c r="F435" s="6" t="str">
        <f>IFERROR(+VLOOKUP(G435,EMPRESAS!B:C,2,0),"-")</f>
        <v>WPD_NEGRETE</v>
      </c>
      <c r="G435" s="23" t="s">
        <v>118</v>
      </c>
      <c r="H435" s="23" t="s">
        <v>3</v>
      </c>
      <c r="I435" s="29">
        <v>250369</v>
      </c>
      <c r="J435" s="7">
        <f t="shared" si="6"/>
        <v>0</v>
      </c>
    </row>
    <row r="436" spans="5:10" x14ac:dyDescent="0.25">
      <c r="E436" s="6" t="s">
        <v>63</v>
      </c>
      <c r="F436" s="6" t="str">
        <f>IFERROR(+VLOOKUP(G436,EMPRESAS!B:C,2,0),"-")</f>
        <v>WPD_NEGRETE</v>
      </c>
      <c r="G436" s="23" t="s">
        <v>118</v>
      </c>
      <c r="H436" s="23" t="s">
        <v>8</v>
      </c>
      <c r="I436" s="29">
        <v>1419</v>
      </c>
      <c r="J436" s="7">
        <f t="shared" si="6"/>
        <v>0</v>
      </c>
    </row>
    <row r="437" spans="5:10" x14ac:dyDescent="0.25">
      <c r="E437" s="6" t="s">
        <v>63</v>
      </c>
      <c r="F437" s="6" t="str">
        <f>IFERROR(+VLOOKUP(G437,EMPRESAS!B:C,2,0),"-")</f>
        <v>WPD_DUQUECO</v>
      </c>
      <c r="G437" s="23" t="s">
        <v>119</v>
      </c>
      <c r="H437" s="23" t="s">
        <v>6</v>
      </c>
      <c r="I437" s="29">
        <v>27218</v>
      </c>
      <c r="J437" s="7">
        <f t="shared" si="6"/>
        <v>0</v>
      </c>
    </row>
    <row r="438" spans="5:10" x14ac:dyDescent="0.25">
      <c r="E438" s="6" t="s">
        <v>63</v>
      </c>
      <c r="F438" s="6" t="str">
        <f>IFERROR(+VLOOKUP(G438,EMPRESAS!B:C,2,0),"-")</f>
        <v>WPD_DUQUECO</v>
      </c>
      <c r="G438" s="23" t="s">
        <v>119</v>
      </c>
      <c r="H438" s="23" t="s">
        <v>4</v>
      </c>
      <c r="I438" s="29">
        <v>36870</v>
      </c>
      <c r="J438" s="7">
        <f t="shared" si="6"/>
        <v>0</v>
      </c>
    </row>
    <row r="439" spans="5:10" x14ac:dyDescent="0.25">
      <c r="E439" s="6" t="s">
        <v>63</v>
      </c>
      <c r="F439" s="6" t="str">
        <f>IFERROR(+VLOOKUP(G439,EMPRESAS!B:C,2,0),"-")</f>
        <v>WPD_DUQUECO</v>
      </c>
      <c r="G439" s="23" t="s">
        <v>119</v>
      </c>
      <c r="H439" s="23" t="s">
        <v>5</v>
      </c>
      <c r="I439" s="29">
        <v>36212</v>
      </c>
      <c r="J439" s="7">
        <f t="shared" si="6"/>
        <v>0</v>
      </c>
    </row>
    <row r="440" spans="5:10" x14ac:dyDescent="0.25">
      <c r="E440" s="6" t="s">
        <v>63</v>
      </c>
      <c r="F440" s="6" t="str">
        <f>IFERROR(+VLOOKUP(G440,EMPRESAS!B:C,2,0),"-")</f>
        <v>WPD_DUQUECO</v>
      </c>
      <c r="G440" s="23" t="s">
        <v>119</v>
      </c>
      <c r="H440" s="23" t="s">
        <v>9</v>
      </c>
      <c r="I440" s="29">
        <v>29</v>
      </c>
      <c r="J440" s="7">
        <f t="shared" si="6"/>
        <v>1.5908649558328258</v>
      </c>
    </row>
    <row r="441" spans="5:10" x14ac:dyDescent="0.25">
      <c r="E441" s="6" t="s">
        <v>63</v>
      </c>
      <c r="F441" s="6" t="str">
        <f>IFERROR(+VLOOKUP(G441,EMPRESAS!B:C,2,0),"-")</f>
        <v>WPD_DUQUECO</v>
      </c>
      <c r="G441" s="23" t="s">
        <v>119</v>
      </c>
      <c r="H441" s="23" t="s">
        <v>7</v>
      </c>
      <c r="I441" s="29">
        <v>9</v>
      </c>
      <c r="J441" s="7">
        <f t="shared" si="6"/>
        <v>0.81948235405140757</v>
      </c>
    </row>
    <row r="442" spans="5:10" x14ac:dyDescent="0.25">
      <c r="E442" s="6" t="s">
        <v>63</v>
      </c>
      <c r="F442" s="6" t="str">
        <f>IFERROR(+VLOOKUP(G442,EMPRESAS!B:C,2,0),"-")</f>
        <v>WPD_DUQUECO</v>
      </c>
      <c r="G442" s="23" t="s">
        <v>119</v>
      </c>
      <c r="H442" s="23" t="s">
        <v>3</v>
      </c>
      <c r="I442" s="29">
        <v>16059</v>
      </c>
      <c r="J442" s="7">
        <f t="shared" si="6"/>
        <v>0</v>
      </c>
    </row>
    <row r="443" spans="5:10" x14ac:dyDescent="0.25">
      <c r="E443" s="6" t="s">
        <v>63</v>
      </c>
      <c r="F443" s="6" t="str">
        <f>IFERROR(+VLOOKUP(G443,EMPRESAS!B:C,2,0),"-")</f>
        <v>WPD_DUQUECO</v>
      </c>
      <c r="G443" s="23" t="s">
        <v>119</v>
      </c>
      <c r="H443" s="23" t="s">
        <v>8</v>
      </c>
      <c r="I443" s="29">
        <v>91</v>
      </c>
      <c r="J443" s="7">
        <f t="shared" si="6"/>
        <v>0</v>
      </c>
    </row>
    <row r="444" spans="5:10" x14ac:dyDescent="0.25">
      <c r="E444" s="6" t="s">
        <v>63</v>
      </c>
      <c r="F444" s="6" t="str">
        <f>IFERROR(+VLOOKUP(G444,EMPRESAS!B:C,2,0),"-")</f>
        <v>WPD_DUQUECO</v>
      </c>
      <c r="G444" s="23" t="s">
        <v>120</v>
      </c>
      <c r="H444" s="23" t="s">
        <v>6</v>
      </c>
      <c r="I444" s="29">
        <v>27202</v>
      </c>
      <c r="J444" s="7">
        <f t="shared" si="6"/>
        <v>0</v>
      </c>
    </row>
    <row r="445" spans="5:10" x14ac:dyDescent="0.25">
      <c r="E445" s="6" t="s">
        <v>63</v>
      </c>
      <c r="F445" s="6" t="str">
        <f>IFERROR(+VLOOKUP(G445,EMPRESAS!B:C,2,0),"-")</f>
        <v>WPD_DUQUECO</v>
      </c>
      <c r="G445" s="23" t="s">
        <v>120</v>
      </c>
      <c r="H445" s="23" t="s">
        <v>4</v>
      </c>
      <c r="I445" s="29">
        <v>36850</v>
      </c>
      <c r="J445" s="7">
        <f t="shared" si="6"/>
        <v>0</v>
      </c>
    </row>
    <row r="446" spans="5:10" x14ac:dyDescent="0.25">
      <c r="E446" s="6" t="s">
        <v>63</v>
      </c>
      <c r="F446" s="6" t="str">
        <f>IFERROR(+VLOOKUP(G446,EMPRESAS!B:C,2,0),"-")</f>
        <v>WPD_DUQUECO</v>
      </c>
      <c r="G446" s="23" t="s">
        <v>120</v>
      </c>
      <c r="H446" s="23" t="s">
        <v>5</v>
      </c>
      <c r="I446" s="29">
        <v>36192</v>
      </c>
      <c r="J446" s="7">
        <f t="shared" si="6"/>
        <v>0</v>
      </c>
    </row>
    <row r="447" spans="5:10" x14ac:dyDescent="0.25">
      <c r="E447" s="6" t="s">
        <v>63</v>
      </c>
      <c r="F447" s="6" t="str">
        <f>IFERROR(+VLOOKUP(G447,EMPRESAS!B:C,2,0),"-")</f>
        <v>WPD_DUQUECO</v>
      </c>
      <c r="G447" s="23" t="s">
        <v>120</v>
      </c>
      <c r="H447" s="23" t="s">
        <v>9</v>
      </c>
      <c r="I447" s="29">
        <v>29</v>
      </c>
      <c r="J447" s="7">
        <f t="shared" si="6"/>
        <v>1.5908649558328258</v>
      </c>
    </row>
    <row r="448" spans="5:10" x14ac:dyDescent="0.25">
      <c r="E448" s="6" t="s">
        <v>63</v>
      </c>
      <c r="F448" s="6" t="str">
        <f>IFERROR(+VLOOKUP(G448,EMPRESAS!B:C,2,0),"-")</f>
        <v>WPD_DUQUECO</v>
      </c>
      <c r="G448" s="23" t="s">
        <v>120</v>
      </c>
      <c r="H448" s="23" t="s">
        <v>7</v>
      </c>
      <c r="I448" s="29">
        <v>9</v>
      </c>
      <c r="J448" s="7">
        <f t="shared" si="6"/>
        <v>0.81948235405140757</v>
      </c>
    </row>
    <row r="449" spans="5:10" x14ac:dyDescent="0.25">
      <c r="E449" s="6" t="s">
        <v>63</v>
      </c>
      <c r="F449" s="6" t="str">
        <f>IFERROR(+VLOOKUP(G449,EMPRESAS!B:C,2,0),"-")</f>
        <v>WPD_DUQUECO</v>
      </c>
      <c r="G449" s="23" t="s">
        <v>120</v>
      </c>
      <c r="H449" s="23" t="s">
        <v>3</v>
      </c>
      <c r="I449" s="29">
        <v>16050</v>
      </c>
      <c r="J449" s="7">
        <f t="shared" si="6"/>
        <v>0</v>
      </c>
    </row>
    <row r="450" spans="5:10" x14ac:dyDescent="0.25">
      <c r="E450" s="6" t="s">
        <v>63</v>
      </c>
      <c r="F450" s="6" t="str">
        <f>IFERROR(+VLOOKUP(G450,EMPRESAS!B:C,2,0),"-")</f>
        <v>WPD_DUQUECO</v>
      </c>
      <c r="G450" s="23" t="s">
        <v>120</v>
      </c>
      <c r="H450" s="23" t="s">
        <v>8</v>
      </c>
      <c r="I450" s="29">
        <v>91</v>
      </c>
      <c r="J450" s="7">
        <f t="shared" si="6"/>
        <v>0</v>
      </c>
    </row>
    <row r="451" spans="5:10" x14ac:dyDescent="0.25">
      <c r="E451" s="6" t="s">
        <v>63</v>
      </c>
      <c r="F451" s="6" t="str">
        <f>IFERROR(+VLOOKUP(G451,EMPRESAS!B:C,2,0),"-")</f>
        <v>WPD_DUQUECO</v>
      </c>
      <c r="G451" s="23" t="s">
        <v>85</v>
      </c>
      <c r="H451" s="23" t="s">
        <v>6</v>
      </c>
      <c r="I451" s="29">
        <v>413612</v>
      </c>
      <c r="J451" s="7">
        <f t="shared" si="6"/>
        <v>0</v>
      </c>
    </row>
    <row r="452" spans="5:10" x14ac:dyDescent="0.25">
      <c r="E452" s="6" t="s">
        <v>63</v>
      </c>
      <c r="F452" s="6" t="str">
        <f>IFERROR(+VLOOKUP(G452,EMPRESAS!B:C,2,0),"-")</f>
        <v>WPD_DUQUECO</v>
      </c>
      <c r="G452" s="23" t="s">
        <v>85</v>
      </c>
      <c r="H452" s="23" t="s">
        <v>4</v>
      </c>
      <c r="I452" s="29">
        <v>563167</v>
      </c>
      <c r="J452" s="7">
        <f t="shared" ref="J452:J457" si="7">I452/VLOOKUP(H452,$A$3:$B$9,2,0)*VLOOKUP(H452,$A$3:$C$9,3,0)</f>
        <v>0</v>
      </c>
    </row>
    <row r="453" spans="5:10" x14ac:dyDescent="0.25">
      <c r="E453" s="6" t="s">
        <v>63</v>
      </c>
      <c r="F453" s="6" t="str">
        <f>IFERROR(+VLOOKUP(G453,EMPRESAS!B:C,2,0),"-")</f>
        <v>WPD_DUQUECO</v>
      </c>
      <c r="G453" s="23" t="s">
        <v>85</v>
      </c>
      <c r="H453" s="23" t="s">
        <v>5</v>
      </c>
      <c r="I453" s="29">
        <v>538215</v>
      </c>
      <c r="J453" s="7">
        <f t="shared" si="7"/>
        <v>0</v>
      </c>
    </row>
    <row r="454" spans="5:10" x14ac:dyDescent="0.25">
      <c r="E454" s="6" t="s">
        <v>63</v>
      </c>
      <c r="F454" s="6" t="str">
        <f>IFERROR(+VLOOKUP(G454,EMPRESAS!B:C,2,0),"-")</f>
        <v>WPD_DUQUECO</v>
      </c>
      <c r="G454" s="23" t="s">
        <v>85</v>
      </c>
      <c r="H454" s="23" t="s">
        <v>9</v>
      </c>
      <c r="I454" s="29">
        <v>430</v>
      </c>
      <c r="J454" s="7">
        <f t="shared" si="7"/>
        <v>23.588687276141901</v>
      </c>
    </row>
    <row r="455" spans="5:10" x14ac:dyDescent="0.25">
      <c r="E455" s="6" t="s">
        <v>63</v>
      </c>
      <c r="F455" s="6" t="str">
        <f>IFERROR(+VLOOKUP(G455,EMPRESAS!B:C,2,0),"-")</f>
        <v>WPD_DUQUECO</v>
      </c>
      <c r="G455" s="23" t="s">
        <v>85</v>
      </c>
      <c r="H455" s="23" t="s">
        <v>7</v>
      </c>
      <c r="I455" s="29">
        <v>137</v>
      </c>
      <c r="J455" s="7">
        <f t="shared" si="7"/>
        <v>12.474342500560317</v>
      </c>
    </row>
    <row r="456" spans="5:10" x14ac:dyDescent="0.25">
      <c r="E456" s="6" t="s">
        <v>63</v>
      </c>
      <c r="F456" s="6" t="str">
        <f>IFERROR(+VLOOKUP(G456,EMPRESAS!B:C,2,0),"-")</f>
        <v>WPD_DUQUECO</v>
      </c>
      <c r="G456" s="23" t="s">
        <v>85</v>
      </c>
      <c r="H456" s="23" t="s">
        <v>3</v>
      </c>
      <c r="I456" s="29">
        <v>250369</v>
      </c>
      <c r="J456" s="7">
        <f t="shared" si="7"/>
        <v>0</v>
      </c>
    </row>
    <row r="457" spans="5:10" x14ac:dyDescent="0.25">
      <c r="E457" s="6" t="s">
        <v>63</v>
      </c>
      <c r="F457" s="6" t="str">
        <f>IFERROR(+VLOOKUP(G457,EMPRESAS!B:C,2,0),"-")</f>
        <v>WPD_DUQUECO</v>
      </c>
      <c r="G457" s="23" t="s">
        <v>85</v>
      </c>
      <c r="H457" s="23" t="s">
        <v>8</v>
      </c>
      <c r="I457" s="29">
        <v>1419</v>
      </c>
      <c r="J457" s="7">
        <f t="shared" si="7"/>
        <v>0</v>
      </c>
    </row>
    <row r="458" spans="5:10" x14ac:dyDescent="0.25">
      <c r="E458" s="6" t="s">
        <v>63</v>
      </c>
      <c r="F458" s="6" t="str">
        <f>IFERROR(+VLOOKUP(G458,EMPRESAS!B:C,2,0),"-")</f>
        <v>AELA</v>
      </c>
      <c r="G458" s="37" t="s">
        <v>134</v>
      </c>
      <c r="H458" s="23" t="s">
        <v>6</v>
      </c>
      <c r="I458" s="29">
        <v>413612</v>
      </c>
      <c r="J458" s="7">
        <f t="shared" ref="J458:J492" si="8">I458/VLOOKUP(H458,$A$3:$B$9,2,0)*VLOOKUP(H458,$A$3:$C$9,3,0)</f>
        <v>0</v>
      </c>
    </row>
    <row r="459" spans="5:10" x14ac:dyDescent="0.25">
      <c r="E459" s="6" t="s">
        <v>63</v>
      </c>
      <c r="F459" s="6" t="str">
        <f>IFERROR(+VLOOKUP(G459,EMPRESAS!B:C,2,0),"-")</f>
        <v>AELA</v>
      </c>
      <c r="G459" s="37" t="s">
        <v>134</v>
      </c>
      <c r="H459" s="23" t="s">
        <v>4</v>
      </c>
      <c r="I459" s="29">
        <v>563167</v>
      </c>
      <c r="J459" s="7">
        <f t="shared" si="8"/>
        <v>0</v>
      </c>
    </row>
    <row r="460" spans="5:10" x14ac:dyDescent="0.25">
      <c r="E460" s="6" t="s">
        <v>63</v>
      </c>
      <c r="F460" s="6" t="str">
        <f>IFERROR(+VLOOKUP(G460,EMPRESAS!B:C,2,0),"-")</f>
        <v>AELA</v>
      </c>
      <c r="G460" s="37" t="s">
        <v>134</v>
      </c>
      <c r="H460" s="23" t="s">
        <v>5</v>
      </c>
      <c r="I460" s="29">
        <v>538215</v>
      </c>
      <c r="J460" s="7">
        <f t="shared" si="8"/>
        <v>0</v>
      </c>
    </row>
    <row r="461" spans="5:10" x14ac:dyDescent="0.25">
      <c r="E461" s="6" t="s">
        <v>63</v>
      </c>
      <c r="F461" s="6" t="str">
        <f>IFERROR(+VLOOKUP(G461,EMPRESAS!B:C,2,0),"-")</f>
        <v>AELA</v>
      </c>
      <c r="G461" s="37" t="s">
        <v>134</v>
      </c>
      <c r="H461" s="23" t="s">
        <v>9</v>
      </c>
      <c r="I461" s="29">
        <v>430</v>
      </c>
      <c r="J461" s="7">
        <f t="shared" si="8"/>
        <v>23.588687276141901</v>
      </c>
    </row>
    <row r="462" spans="5:10" x14ac:dyDescent="0.25">
      <c r="E462" s="6" t="s">
        <v>63</v>
      </c>
      <c r="F462" s="6" t="str">
        <f>IFERROR(+VLOOKUP(G462,EMPRESAS!B:C,2,0),"-")</f>
        <v>AELA</v>
      </c>
      <c r="G462" s="37" t="s">
        <v>134</v>
      </c>
      <c r="H462" s="23" t="s">
        <v>7</v>
      </c>
      <c r="I462" s="29">
        <v>137</v>
      </c>
      <c r="J462" s="7">
        <f t="shared" si="8"/>
        <v>12.474342500560317</v>
      </c>
    </row>
    <row r="463" spans="5:10" x14ac:dyDescent="0.25">
      <c r="E463" s="6" t="s">
        <v>63</v>
      </c>
      <c r="F463" s="6" t="str">
        <f>IFERROR(+VLOOKUP(G463,EMPRESAS!B:C,2,0),"-")</f>
        <v>AELA</v>
      </c>
      <c r="G463" s="37" t="s">
        <v>134</v>
      </c>
      <c r="H463" s="23" t="s">
        <v>3</v>
      </c>
      <c r="I463" s="29">
        <v>250369</v>
      </c>
      <c r="J463" s="7">
        <f t="shared" si="8"/>
        <v>0</v>
      </c>
    </row>
    <row r="464" spans="5:10" x14ac:dyDescent="0.25">
      <c r="E464" s="6" t="s">
        <v>63</v>
      </c>
      <c r="F464" s="6" t="str">
        <f>IFERROR(+VLOOKUP(G464,EMPRESAS!B:C,2,0),"-")</f>
        <v>AELA</v>
      </c>
      <c r="G464" s="37" t="s">
        <v>134</v>
      </c>
      <c r="H464" s="23" t="s">
        <v>8</v>
      </c>
      <c r="I464" s="29">
        <v>1419</v>
      </c>
      <c r="J464" s="7">
        <f t="shared" si="8"/>
        <v>0</v>
      </c>
    </row>
    <row r="465" spans="5:10" x14ac:dyDescent="0.25">
      <c r="E465" s="6" t="s">
        <v>63</v>
      </c>
      <c r="F465" s="6" t="str">
        <f>IFERROR(+VLOOKUP(G465,EMPRESAS!B:C,2,0),"-")</f>
        <v>MAINSTREAM-COPIHUE</v>
      </c>
      <c r="G465" s="37" t="s">
        <v>135</v>
      </c>
      <c r="H465" s="23" t="s">
        <v>6</v>
      </c>
      <c r="I465" s="29">
        <v>1344227</v>
      </c>
      <c r="J465" s="7">
        <f t="shared" si="8"/>
        <v>0</v>
      </c>
    </row>
    <row r="466" spans="5:10" x14ac:dyDescent="0.25">
      <c r="E466" s="6" t="s">
        <v>63</v>
      </c>
      <c r="F466" s="6" t="str">
        <f>IFERROR(+VLOOKUP(G466,EMPRESAS!B:C,2,0),"-")</f>
        <v>MAINSTREAM-COPIHUE</v>
      </c>
      <c r="G466" s="37" t="s">
        <v>135</v>
      </c>
      <c r="H466" s="23" t="s">
        <v>4</v>
      </c>
      <c r="I466" s="29">
        <v>1830275</v>
      </c>
      <c r="J466" s="7">
        <f t="shared" si="8"/>
        <v>0</v>
      </c>
    </row>
    <row r="467" spans="5:10" x14ac:dyDescent="0.25">
      <c r="E467" s="6" t="s">
        <v>63</v>
      </c>
      <c r="F467" s="6" t="str">
        <f>IFERROR(+VLOOKUP(G467,EMPRESAS!B:C,2,0),"-")</f>
        <v>MAINSTREAM-COPIHUE</v>
      </c>
      <c r="G467" s="37" t="s">
        <v>135</v>
      </c>
      <c r="H467" s="23" t="s">
        <v>5</v>
      </c>
      <c r="I467" s="29">
        <v>1749180</v>
      </c>
      <c r="J467" s="7">
        <f t="shared" si="8"/>
        <v>0</v>
      </c>
    </row>
    <row r="468" spans="5:10" x14ac:dyDescent="0.25">
      <c r="E468" s="6" t="s">
        <v>63</v>
      </c>
      <c r="F468" s="6" t="str">
        <f>IFERROR(+VLOOKUP(G468,EMPRESAS!B:C,2,0),"-")</f>
        <v>MAINSTREAM-COPIHUE</v>
      </c>
      <c r="G468" s="37" t="s">
        <v>135</v>
      </c>
      <c r="H468" s="23" t="s">
        <v>9</v>
      </c>
      <c r="I468" s="29">
        <v>1396</v>
      </c>
      <c r="J468" s="7">
        <f t="shared" si="8"/>
        <v>76.580947529056033</v>
      </c>
    </row>
    <row r="469" spans="5:10" x14ac:dyDescent="0.25">
      <c r="E469" s="6" t="s">
        <v>63</v>
      </c>
      <c r="F469" s="6" t="str">
        <f>IFERROR(+VLOOKUP(G469,EMPRESAS!B:C,2,0),"-")</f>
        <v>MAINSTREAM-COPIHUE</v>
      </c>
      <c r="G469" s="37" t="s">
        <v>135</v>
      </c>
      <c r="H469" s="23" t="s">
        <v>7</v>
      </c>
      <c r="I469" s="29">
        <v>447</v>
      </c>
      <c r="J469" s="7">
        <f t="shared" si="8"/>
        <v>40.700956917886579</v>
      </c>
    </row>
    <row r="470" spans="5:10" x14ac:dyDescent="0.25">
      <c r="E470" s="6" t="s">
        <v>63</v>
      </c>
      <c r="F470" s="6" t="str">
        <f>IFERROR(+VLOOKUP(G470,EMPRESAS!B:C,2,0),"-")</f>
        <v>MAINSTREAM-COPIHUE</v>
      </c>
      <c r="G470" s="37" t="s">
        <v>135</v>
      </c>
      <c r="H470" s="23" t="s">
        <v>3</v>
      </c>
      <c r="I470" s="29">
        <v>813690</v>
      </c>
      <c r="J470" s="7">
        <f t="shared" si="8"/>
        <v>0</v>
      </c>
    </row>
    <row r="471" spans="5:10" x14ac:dyDescent="0.25">
      <c r="E471" s="6" t="s">
        <v>63</v>
      </c>
      <c r="F471" s="6" t="str">
        <f>IFERROR(+VLOOKUP(G471,EMPRESAS!B:C,2,0),"-")</f>
        <v>MAINSTREAM-COPIHUE</v>
      </c>
      <c r="G471" s="37" t="s">
        <v>135</v>
      </c>
      <c r="H471" s="23" t="s">
        <v>8</v>
      </c>
      <c r="I471" s="29">
        <v>4611</v>
      </c>
      <c r="J471" s="7">
        <f t="shared" si="8"/>
        <v>0</v>
      </c>
    </row>
    <row r="472" spans="5:10" x14ac:dyDescent="0.25">
      <c r="E472" s="6" t="s">
        <v>63</v>
      </c>
      <c r="F472" s="6" t="str">
        <f>IFERROR(+VLOOKUP(G472,EMPRESAS!B:C,2,0),"-")</f>
        <v>ACCIONA_ENERGIA</v>
      </c>
      <c r="G472" s="37" t="s">
        <v>136</v>
      </c>
      <c r="H472" s="23" t="s">
        <v>6</v>
      </c>
      <c r="I472" s="29">
        <v>2378244</v>
      </c>
      <c r="J472" s="7">
        <f t="shared" si="8"/>
        <v>0</v>
      </c>
    </row>
    <row r="473" spans="5:10" x14ac:dyDescent="0.25">
      <c r="E473" s="6" t="s">
        <v>63</v>
      </c>
      <c r="F473" s="6" t="str">
        <f>IFERROR(+VLOOKUP(G473,EMPRESAS!B:C,2,0),"-")</f>
        <v>ACCIONA_ENERGIA</v>
      </c>
      <c r="G473" s="37" t="s">
        <v>136</v>
      </c>
      <c r="H473" s="23" t="s">
        <v>4</v>
      </c>
      <c r="I473" s="29">
        <v>3238175</v>
      </c>
      <c r="J473" s="7">
        <f t="shared" si="8"/>
        <v>0</v>
      </c>
    </row>
    <row r="474" spans="5:10" x14ac:dyDescent="0.25">
      <c r="E474" s="6" t="s">
        <v>63</v>
      </c>
      <c r="F474" s="6" t="str">
        <f>IFERROR(+VLOOKUP(G474,EMPRESAS!B:C,2,0),"-")</f>
        <v>ACCIONA_ENERGIA</v>
      </c>
      <c r="G474" s="37" t="s">
        <v>136</v>
      </c>
      <c r="H474" s="23" t="s">
        <v>5</v>
      </c>
      <c r="I474" s="29">
        <v>3094699</v>
      </c>
      <c r="J474" s="7">
        <f t="shared" si="8"/>
        <v>0</v>
      </c>
    </row>
    <row r="475" spans="5:10" x14ac:dyDescent="0.25">
      <c r="E475" s="6" t="s">
        <v>63</v>
      </c>
      <c r="F475" s="6" t="str">
        <f>IFERROR(+VLOOKUP(G475,EMPRESAS!B:C,2,0),"-")</f>
        <v>ACCIONA_ENERGIA</v>
      </c>
      <c r="G475" s="37" t="s">
        <v>136</v>
      </c>
      <c r="H475" s="23" t="s">
        <v>9</v>
      </c>
      <c r="I475" s="29">
        <v>2470</v>
      </c>
      <c r="J475" s="7">
        <f t="shared" si="8"/>
        <v>135.4978083071407</v>
      </c>
    </row>
    <row r="476" spans="5:10" x14ac:dyDescent="0.25">
      <c r="E476" s="6" t="s">
        <v>63</v>
      </c>
      <c r="F476" s="6" t="str">
        <f>IFERROR(+VLOOKUP(G476,EMPRESAS!B:C,2,0),"-")</f>
        <v>ACCIONA_ENERGIA</v>
      </c>
      <c r="G476" s="37" t="s">
        <v>136</v>
      </c>
      <c r="H476" s="23" t="s">
        <v>7</v>
      </c>
      <c r="I476" s="29">
        <v>790</v>
      </c>
      <c r="J476" s="7">
        <f t="shared" si="8"/>
        <v>71.932339966734659</v>
      </c>
    </row>
    <row r="477" spans="5:10" x14ac:dyDescent="0.25">
      <c r="E477" s="6" t="s">
        <v>63</v>
      </c>
      <c r="F477" s="6" t="str">
        <f>IFERROR(+VLOOKUP(G477,EMPRESAS!B:C,2,0),"-")</f>
        <v>ACCIONA_ENERGIA</v>
      </c>
      <c r="G477" s="37" t="s">
        <v>136</v>
      </c>
      <c r="H477" s="23" t="s">
        <v>3</v>
      </c>
      <c r="I477" s="29">
        <v>1439604</v>
      </c>
      <c r="J477" s="7">
        <f t="shared" si="8"/>
        <v>0</v>
      </c>
    </row>
    <row r="478" spans="5:10" x14ac:dyDescent="0.25">
      <c r="E478" s="6" t="s">
        <v>63</v>
      </c>
      <c r="F478" s="6" t="str">
        <f>IFERROR(+VLOOKUP(G478,EMPRESAS!B:C,2,0),"-")</f>
        <v>ACCIONA_ENERGIA</v>
      </c>
      <c r="G478" s="37" t="s">
        <v>136</v>
      </c>
      <c r="H478" s="23" t="s">
        <v>8</v>
      </c>
      <c r="I478" s="29">
        <v>8159</v>
      </c>
      <c r="J478" s="7">
        <f t="shared" si="8"/>
        <v>0</v>
      </c>
    </row>
    <row r="479" spans="5:10" x14ac:dyDescent="0.25">
      <c r="E479" s="6" t="s">
        <v>63</v>
      </c>
      <c r="F479" s="6" t="str">
        <f>IFERROR(+VLOOKUP(G479,EMPRESAS!B:C,2,0),"-")</f>
        <v>ENEL_GX</v>
      </c>
      <c r="G479" s="37" t="s">
        <v>137</v>
      </c>
      <c r="H479" s="23" t="s">
        <v>6</v>
      </c>
      <c r="I479" s="29">
        <v>27814983</v>
      </c>
      <c r="J479" s="7">
        <f t="shared" si="8"/>
        <v>0</v>
      </c>
    </row>
    <row r="480" spans="5:10" x14ac:dyDescent="0.25">
      <c r="E480" s="6" t="s">
        <v>63</v>
      </c>
      <c r="F480" s="6" t="str">
        <f>IFERROR(+VLOOKUP(G480,EMPRESAS!B:C,2,0),"-")</f>
        <v>ENEL_GX</v>
      </c>
      <c r="G480" s="37" t="s">
        <v>137</v>
      </c>
      <c r="H480" s="23" t="s">
        <v>4</v>
      </c>
      <c r="I480" s="29">
        <v>37872391</v>
      </c>
      <c r="J480" s="7">
        <f t="shared" si="8"/>
        <v>0</v>
      </c>
    </row>
    <row r="481" spans="5:10" x14ac:dyDescent="0.25">
      <c r="E481" s="6" t="s">
        <v>63</v>
      </c>
      <c r="F481" s="6" t="str">
        <f>IFERROR(+VLOOKUP(G481,EMPRESAS!B:C,2,0),"-")</f>
        <v>ENEL_GX</v>
      </c>
      <c r="G481" s="37" t="s">
        <v>137</v>
      </c>
      <c r="H481" s="23" t="s">
        <v>5</v>
      </c>
      <c r="I481" s="29">
        <v>36194354</v>
      </c>
      <c r="J481" s="7">
        <f t="shared" si="8"/>
        <v>0</v>
      </c>
    </row>
    <row r="482" spans="5:10" x14ac:dyDescent="0.25">
      <c r="E482" s="6" t="s">
        <v>63</v>
      </c>
      <c r="F482" s="6" t="str">
        <f>IFERROR(+VLOOKUP(G482,EMPRESAS!B:C,2,0),"-")</f>
        <v>ENEL_GX</v>
      </c>
      <c r="G482" s="37" t="s">
        <v>137</v>
      </c>
      <c r="H482" s="23" t="s">
        <v>9</v>
      </c>
      <c r="I482" s="29">
        <v>28891</v>
      </c>
      <c r="J482" s="7">
        <f t="shared" si="8"/>
        <v>1584.8854978953852</v>
      </c>
    </row>
    <row r="483" spans="5:10" x14ac:dyDescent="0.25">
      <c r="E483" s="6" t="s">
        <v>63</v>
      </c>
      <c r="F483" s="6" t="str">
        <f>IFERROR(+VLOOKUP(G483,EMPRESAS!B:C,2,0),"-")</f>
        <v>ENEL_GX</v>
      </c>
      <c r="G483" s="37" t="s">
        <v>137</v>
      </c>
      <c r="H483" s="23" t="s">
        <v>7</v>
      </c>
      <c r="I483" s="29">
        <v>9240</v>
      </c>
      <c r="J483" s="7">
        <f t="shared" si="8"/>
        <v>841.33521682611172</v>
      </c>
    </row>
    <row r="484" spans="5:10" x14ac:dyDescent="0.25">
      <c r="E484" s="6" t="s">
        <v>63</v>
      </c>
      <c r="F484" s="6" t="str">
        <f>IFERROR(+VLOOKUP(G484,EMPRESAS!B:C,2,0),"-")</f>
        <v>ENEL_GX</v>
      </c>
      <c r="G484" s="37" t="s">
        <v>137</v>
      </c>
      <c r="H484" s="23" t="s">
        <v>3</v>
      </c>
      <c r="I484" s="29">
        <v>16837029</v>
      </c>
      <c r="J484" s="7">
        <f t="shared" si="8"/>
        <v>0</v>
      </c>
    </row>
    <row r="485" spans="5:10" x14ac:dyDescent="0.25">
      <c r="E485" s="6" t="s">
        <v>63</v>
      </c>
      <c r="F485" s="6" t="str">
        <f>IFERROR(+VLOOKUP(G485,EMPRESAS!B:C,2,0),"-")</f>
        <v>ENEL_GX</v>
      </c>
      <c r="G485" s="37" t="s">
        <v>137</v>
      </c>
      <c r="H485" s="23" t="s">
        <v>8</v>
      </c>
      <c r="I485" s="29">
        <v>95422</v>
      </c>
      <c r="J485" s="7">
        <f t="shared" si="8"/>
        <v>0</v>
      </c>
    </row>
    <row r="486" spans="5:10" x14ac:dyDescent="0.25">
      <c r="E486" s="6" t="s">
        <v>63</v>
      </c>
      <c r="F486" s="6" t="str">
        <f>IFERROR(+VLOOKUP(G486,EMPRESAS!B:C,2,0),"-")</f>
        <v>Cox Energy Chile</v>
      </c>
      <c r="G486" s="37" t="s">
        <v>138</v>
      </c>
      <c r="H486" s="23" t="s">
        <v>6</v>
      </c>
      <c r="I486" s="29">
        <v>1240824</v>
      </c>
      <c r="J486" s="7">
        <f t="shared" si="8"/>
        <v>0</v>
      </c>
    </row>
    <row r="487" spans="5:10" x14ac:dyDescent="0.25">
      <c r="E487" s="6" t="s">
        <v>63</v>
      </c>
      <c r="F487" s="6" t="str">
        <f>IFERROR(+VLOOKUP(G487,EMPRESAS!B:C,2,0),"-")</f>
        <v>Cox Energy Chile</v>
      </c>
      <c r="G487" s="37" t="s">
        <v>138</v>
      </c>
      <c r="H487" s="23" t="s">
        <v>4</v>
      </c>
      <c r="I487" s="29">
        <v>1689483</v>
      </c>
      <c r="J487" s="7">
        <f t="shared" si="8"/>
        <v>0</v>
      </c>
    </row>
    <row r="488" spans="5:10" x14ac:dyDescent="0.25">
      <c r="E488" s="6" t="s">
        <v>63</v>
      </c>
      <c r="F488" s="6" t="str">
        <f>IFERROR(+VLOOKUP(G488,EMPRESAS!B:C,2,0),"-")</f>
        <v>Cox Energy Chile</v>
      </c>
      <c r="G488" s="37" t="s">
        <v>138</v>
      </c>
      <c r="H488" s="23" t="s">
        <v>5</v>
      </c>
      <c r="I488" s="29">
        <v>1614626</v>
      </c>
      <c r="J488" s="7">
        <f t="shared" si="8"/>
        <v>0</v>
      </c>
    </row>
    <row r="489" spans="5:10" x14ac:dyDescent="0.25">
      <c r="E489" s="6" t="s">
        <v>63</v>
      </c>
      <c r="F489" s="6" t="str">
        <f>IFERROR(+VLOOKUP(G489,EMPRESAS!B:C,2,0),"-")</f>
        <v>Cox Energy Chile</v>
      </c>
      <c r="G489" s="37" t="s">
        <v>138</v>
      </c>
      <c r="H489" s="23" t="s">
        <v>9</v>
      </c>
      <c r="I489" s="29">
        <v>1289</v>
      </c>
      <c r="J489" s="7">
        <f t="shared" si="8"/>
        <v>70.71120441615561</v>
      </c>
    </row>
    <row r="490" spans="5:10" x14ac:dyDescent="0.25">
      <c r="E490" s="6" t="s">
        <v>63</v>
      </c>
      <c r="F490" s="6" t="str">
        <f>IFERROR(+VLOOKUP(G490,EMPRESAS!B:C,2,0),"-")</f>
        <v>Cox Energy Chile</v>
      </c>
      <c r="G490" s="37" t="s">
        <v>138</v>
      </c>
      <c r="H490" s="23" t="s">
        <v>7</v>
      </c>
      <c r="I490" s="29">
        <v>412</v>
      </c>
      <c r="J490" s="7">
        <f t="shared" si="8"/>
        <v>37.514081096575545</v>
      </c>
    </row>
    <row r="491" spans="5:10" x14ac:dyDescent="0.25">
      <c r="E491" s="6" t="s">
        <v>63</v>
      </c>
      <c r="F491" s="6" t="str">
        <f>IFERROR(+VLOOKUP(G491,EMPRESAS!B:C,2,0),"-")</f>
        <v>Cox Energy Chile</v>
      </c>
      <c r="G491" s="37" t="s">
        <v>138</v>
      </c>
      <c r="H491" s="23" t="s">
        <v>3</v>
      </c>
      <c r="I491" s="29">
        <v>751098</v>
      </c>
      <c r="J491" s="7">
        <f t="shared" si="8"/>
        <v>0</v>
      </c>
    </row>
    <row r="492" spans="5:10" x14ac:dyDescent="0.25">
      <c r="E492" s="6" t="s">
        <v>63</v>
      </c>
      <c r="F492" s="6" t="str">
        <f>IFERROR(+VLOOKUP(G492,EMPRESAS!B:C,2,0),"-")</f>
        <v>Cox Energy Chile</v>
      </c>
      <c r="G492" s="37" t="s">
        <v>138</v>
      </c>
      <c r="H492" s="23" t="s">
        <v>8</v>
      </c>
      <c r="I492" s="29">
        <v>4257</v>
      </c>
      <c r="J492" s="7">
        <f t="shared" si="8"/>
        <v>0</v>
      </c>
    </row>
    <row r="494" spans="5:10" x14ac:dyDescent="0.25">
      <c r="I494" s="30">
        <f>+SUM(I3:I492)</f>
        <v>1039862918.4532731</v>
      </c>
      <c r="J494" s="30">
        <f>+SUM(J3:J492)</f>
        <v>21190.903412562788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C43"/>
  <sheetViews>
    <sheetView topLeftCell="A25" workbookViewId="0">
      <selection activeCell="F40" sqref="F40"/>
    </sheetView>
  </sheetViews>
  <sheetFormatPr baseColWidth="10" defaultRowHeight="15" x14ac:dyDescent="0.25"/>
  <cols>
    <col min="1" max="1" width="17.5703125" bestFit="1" customWidth="1"/>
    <col min="2" max="2" width="27.85546875" bestFit="1" customWidth="1"/>
    <col min="3" max="3" width="30.5703125" bestFit="1" customWidth="1"/>
    <col min="4" max="4" width="25.7109375" bestFit="1" customWidth="1"/>
    <col min="5" max="5" width="30.140625" bestFit="1" customWidth="1"/>
    <col min="6" max="7" width="27.42578125" bestFit="1" customWidth="1"/>
    <col min="8" max="8" width="30.140625" bestFit="1" customWidth="1"/>
    <col min="9" max="9" width="29.28515625" bestFit="1" customWidth="1"/>
    <col min="10" max="10" width="28" bestFit="1" customWidth="1"/>
    <col min="11" max="11" width="27.7109375" bestFit="1" customWidth="1"/>
    <col min="12" max="12" width="27.140625" bestFit="1" customWidth="1"/>
    <col min="13" max="13" width="25.85546875" bestFit="1" customWidth="1"/>
    <col min="14" max="14" width="25.140625" bestFit="1" customWidth="1"/>
    <col min="15" max="15" width="28.5703125" bestFit="1" customWidth="1"/>
    <col min="16" max="16" width="27.28515625" bestFit="1" customWidth="1"/>
    <col min="17" max="17" width="25.85546875" bestFit="1" customWidth="1"/>
    <col min="18" max="18" width="29" bestFit="1" customWidth="1"/>
    <col min="19" max="19" width="32.42578125" bestFit="1" customWidth="1"/>
    <col min="20" max="20" width="30.42578125" bestFit="1" customWidth="1"/>
    <col min="21" max="21" width="32.7109375" bestFit="1" customWidth="1"/>
    <col min="22" max="22" width="27.85546875" bestFit="1" customWidth="1"/>
    <col min="23" max="23" width="28.42578125" bestFit="1" customWidth="1"/>
    <col min="24" max="24" width="25.7109375" bestFit="1" customWidth="1"/>
    <col min="25" max="25" width="27.42578125" bestFit="1" customWidth="1"/>
    <col min="26" max="26" width="30.140625" bestFit="1" customWidth="1"/>
    <col min="27" max="27" width="26.5703125" bestFit="1" customWidth="1"/>
    <col min="28" max="28" width="27.140625" bestFit="1" customWidth="1"/>
    <col min="29" max="29" width="26.5703125" bestFit="1" customWidth="1"/>
  </cols>
  <sheetData>
    <row r="2" spans="1:8" x14ac:dyDescent="0.25">
      <c r="A2" s="15" t="s">
        <v>1</v>
      </c>
      <c r="B2" t="s">
        <v>94</v>
      </c>
    </row>
    <row r="4" spans="1:8" x14ac:dyDescent="0.25">
      <c r="A4" s="15" t="s">
        <v>122</v>
      </c>
      <c r="B4" t="s">
        <v>89</v>
      </c>
      <c r="C4" t="s">
        <v>88</v>
      </c>
      <c r="D4" t="s">
        <v>87</v>
      </c>
      <c r="E4" t="s">
        <v>90</v>
      </c>
      <c r="F4" t="s">
        <v>93</v>
      </c>
      <c r="G4" t="s">
        <v>91</v>
      </c>
      <c r="H4" t="s">
        <v>92</v>
      </c>
    </row>
    <row r="5" spans="1:8" x14ac:dyDescent="0.25">
      <c r="A5" s="25">
        <v>44743</v>
      </c>
      <c r="B5" s="30">
        <v>0</v>
      </c>
      <c r="C5" s="30">
        <v>0</v>
      </c>
      <c r="D5" s="30">
        <v>0</v>
      </c>
      <c r="E5" s="30">
        <v>0</v>
      </c>
      <c r="F5" s="30">
        <v>0</v>
      </c>
      <c r="G5" s="30">
        <v>0</v>
      </c>
      <c r="H5" s="30">
        <v>0</v>
      </c>
    </row>
    <row r="6" spans="1:8" x14ac:dyDescent="0.25">
      <c r="A6" s="25">
        <v>44744</v>
      </c>
      <c r="B6" s="30">
        <v>0</v>
      </c>
      <c r="C6" s="30">
        <v>0</v>
      </c>
      <c r="D6" s="30">
        <v>0</v>
      </c>
      <c r="E6" s="30">
        <v>0</v>
      </c>
      <c r="F6" s="30">
        <v>0</v>
      </c>
      <c r="G6" s="30">
        <v>0</v>
      </c>
      <c r="H6" s="30">
        <v>0</v>
      </c>
    </row>
    <row r="7" spans="1:8" x14ac:dyDescent="0.25">
      <c r="A7" s="25">
        <v>44746</v>
      </c>
      <c r="B7" s="30">
        <v>0</v>
      </c>
      <c r="C7" s="30">
        <v>0</v>
      </c>
      <c r="D7" s="30">
        <v>0</v>
      </c>
      <c r="E7" s="30">
        <v>0</v>
      </c>
      <c r="F7" s="30">
        <v>1.959522083653269E-2</v>
      </c>
      <c r="G7" s="30">
        <v>0</v>
      </c>
      <c r="H7" s="30">
        <v>0</v>
      </c>
    </row>
    <row r="8" spans="1:8" x14ac:dyDescent="0.25">
      <c r="A8" s="25">
        <v>44747</v>
      </c>
      <c r="B8" s="30">
        <v>0</v>
      </c>
      <c r="C8" s="30">
        <v>0</v>
      </c>
      <c r="D8" s="30">
        <v>0</v>
      </c>
      <c r="E8" s="30">
        <v>0</v>
      </c>
      <c r="F8" s="30">
        <v>4.7090724740559434E-2</v>
      </c>
      <c r="G8" s="30">
        <v>0</v>
      </c>
      <c r="H8" s="30">
        <v>0</v>
      </c>
    </row>
    <row r="9" spans="1:8" x14ac:dyDescent="0.25">
      <c r="A9" s="25">
        <v>44748</v>
      </c>
      <c r="B9" s="30">
        <v>0</v>
      </c>
      <c r="C9" s="30">
        <v>0</v>
      </c>
      <c r="D9" s="30">
        <v>0</v>
      </c>
      <c r="E9" s="30">
        <v>0</v>
      </c>
      <c r="F9" s="30">
        <v>5.2030880783080602E-2</v>
      </c>
      <c r="G9" s="30">
        <v>0</v>
      </c>
      <c r="H9" s="30">
        <v>0</v>
      </c>
    </row>
    <row r="10" spans="1:8" x14ac:dyDescent="0.25">
      <c r="A10" s="25">
        <v>44749</v>
      </c>
      <c r="B10" s="30">
        <v>0</v>
      </c>
      <c r="C10" s="30">
        <v>0</v>
      </c>
      <c r="D10" s="30">
        <v>0</v>
      </c>
      <c r="E10" s="30">
        <v>0</v>
      </c>
      <c r="F10" s="30">
        <v>2.3919263996052625E-2</v>
      </c>
      <c r="G10" s="30">
        <v>0</v>
      </c>
      <c r="H10" s="30">
        <v>0</v>
      </c>
    </row>
    <row r="11" spans="1:8" x14ac:dyDescent="0.25">
      <c r="A11" s="25">
        <v>44750</v>
      </c>
      <c r="B11" s="30">
        <v>0</v>
      </c>
      <c r="C11" s="30">
        <v>0</v>
      </c>
      <c r="D11" s="30">
        <v>0</v>
      </c>
      <c r="E11" s="30">
        <v>0</v>
      </c>
      <c r="F11" s="30">
        <v>7.3303783896779856E-2</v>
      </c>
      <c r="G11" s="30">
        <v>0</v>
      </c>
      <c r="H11" s="30">
        <v>0.11163046503432826</v>
      </c>
    </row>
    <row r="12" spans="1:8" x14ac:dyDescent="0.25">
      <c r="A12" s="25">
        <v>44751</v>
      </c>
      <c r="B12" s="30">
        <v>0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</row>
    <row r="13" spans="1:8" x14ac:dyDescent="0.25">
      <c r="A13" s="25">
        <v>44753</v>
      </c>
      <c r="B13" s="30">
        <v>0</v>
      </c>
      <c r="C13" s="30">
        <v>0</v>
      </c>
      <c r="D13" s="30">
        <v>0</v>
      </c>
      <c r="E13" s="30">
        <v>0</v>
      </c>
      <c r="F13" s="30">
        <v>0.40424798663975309</v>
      </c>
      <c r="G13" s="30">
        <v>0</v>
      </c>
      <c r="H13" s="30">
        <v>1.0855999239349166</v>
      </c>
    </row>
    <row r="14" spans="1:8" x14ac:dyDescent="0.25">
      <c r="A14" s="25">
        <v>44754</v>
      </c>
      <c r="B14" s="30">
        <v>0</v>
      </c>
      <c r="C14" s="30">
        <v>0</v>
      </c>
      <c r="D14" s="30">
        <v>0</v>
      </c>
      <c r="E14" s="30">
        <v>0</v>
      </c>
      <c r="F14" s="30">
        <v>0.13426563552743875</v>
      </c>
      <c r="G14" s="30">
        <v>0</v>
      </c>
      <c r="H14" s="30">
        <v>0.36574177425097237</v>
      </c>
    </row>
    <row r="15" spans="1:8" x14ac:dyDescent="0.25">
      <c r="A15" s="25">
        <v>44755</v>
      </c>
      <c r="B15" s="30">
        <v>0</v>
      </c>
      <c r="C15" s="30">
        <v>0</v>
      </c>
      <c r="D15" s="30">
        <v>0</v>
      </c>
      <c r="E15" s="30">
        <v>0</v>
      </c>
      <c r="F15" s="30">
        <v>0.39679923268716971</v>
      </c>
      <c r="G15" s="30">
        <v>0</v>
      </c>
      <c r="H15" s="30">
        <v>1.0746271760533506</v>
      </c>
    </row>
    <row r="16" spans="1:8" x14ac:dyDescent="0.25">
      <c r="A16" s="25">
        <v>44756</v>
      </c>
      <c r="B16" s="30">
        <v>0</v>
      </c>
      <c r="C16" s="30">
        <v>0</v>
      </c>
      <c r="D16" s="30">
        <v>0</v>
      </c>
      <c r="E16" s="30">
        <v>0</v>
      </c>
      <c r="F16" s="30">
        <v>0.67865186007672795</v>
      </c>
      <c r="G16" s="30">
        <v>0</v>
      </c>
      <c r="H16" s="30">
        <v>1.1865263195314739</v>
      </c>
    </row>
    <row r="17" spans="1:8" x14ac:dyDescent="0.25">
      <c r="A17" s="25">
        <v>44757</v>
      </c>
      <c r="B17" s="30">
        <v>0</v>
      </c>
      <c r="C17" s="30">
        <v>0</v>
      </c>
      <c r="D17" s="30">
        <v>0</v>
      </c>
      <c r="E17" s="30">
        <v>0</v>
      </c>
      <c r="F17" s="30">
        <v>0.1133639492397823</v>
      </c>
      <c r="G17" s="30">
        <v>0</v>
      </c>
      <c r="H17" s="30">
        <v>5.4823767358408777E-2</v>
      </c>
    </row>
    <row r="18" spans="1:8" x14ac:dyDescent="0.25">
      <c r="A18" s="25">
        <v>44760</v>
      </c>
      <c r="B18" s="30">
        <v>0</v>
      </c>
      <c r="C18" s="30">
        <v>0</v>
      </c>
      <c r="D18" s="30">
        <v>0</v>
      </c>
      <c r="E18" s="30">
        <v>0</v>
      </c>
      <c r="F18" s="30">
        <v>4.965969667675723E-2</v>
      </c>
      <c r="G18" s="30">
        <v>0</v>
      </c>
      <c r="H18" s="30">
        <v>3.4428184388439621E-2</v>
      </c>
    </row>
    <row r="19" spans="1:8" x14ac:dyDescent="0.25">
      <c r="A19" s="25">
        <v>44761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</row>
    <row r="20" spans="1:8" x14ac:dyDescent="0.25">
      <c r="A20" s="25">
        <v>44762</v>
      </c>
      <c r="B20" s="30">
        <v>0</v>
      </c>
      <c r="C20" s="30">
        <v>0</v>
      </c>
      <c r="D20" s="30">
        <v>0</v>
      </c>
      <c r="E20" s="30">
        <v>0</v>
      </c>
      <c r="F20" s="30">
        <v>7.6476904030902404E-2</v>
      </c>
      <c r="G20" s="30">
        <v>0</v>
      </c>
      <c r="H20" s="30">
        <v>7.364703927345265E-3</v>
      </c>
    </row>
    <row r="21" spans="1:8" x14ac:dyDescent="0.25">
      <c r="A21" s="25">
        <v>44763</v>
      </c>
      <c r="B21" s="30">
        <v>0</v>
      </c>
      <c r="C21" s="30">
        <v>0</v>
      </c>
      <c r="D21" s="30">
        <v>0</v>
      </c>
      <c r="E21" s="30">
        <v>0</v>
      </c>
      <c r="F21" s="30">
        <v>1.2744105509681303</v>
      </c>
      <c r="G21" s="30">
        <v>0</v>
      </c>
      <c r="H21" s="30">
        <v>2.5386078710238191</v>
      </c>
    </row>
    <row r="22" spans="1:8" x14ac:dyDescent="0.25">
      <c r="A22" s="25">
        <v>44764</v>
      </c>
      <c r="B22" s="30">
        <v>0</v>
      </c>
      <c r="C22" s="30">
        <v>0</v>
      </c>
      <c r="D22" s="30">
        <v>0</v>
      </c>
      <c r="E22" s="30">
        <v>0</v>
      </c>
      <c r="F22" s="30">
        <v>1.7036085883726966</v>
      </c>
      <c r="G22" s="30">
        <v>0</v>
      </c>
      <c r="H22" s="30">
        <v>3.3350177840588024</v>
      </c>
    </row>
    <row r="23" spans="1:8" x14ac:dyDescent="0.25">
      <c r="A23" s="25">
        <v>44765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</row>
    <row r="24" spans="1:8" x14ac:dyDescent="0.25">
      <c r="A24" s="25">
        <v>44767</v>
      </c>
      <c r="B24" s="30">
        <v>0</v>
      </c>
      <c r="C24" s="30">
        <v>0</v>
      </c>
      <c r="D24" s="30">
        <v>0</v>
      </c>
      <c r="E24" s="30">
        <v>0</v>
      </c>
      <c r="F24" s="30">
        <v>0.25206985789674846</v>
      </c>
      <c r="G24" s="30">
        <v>0</v>
      </c>
      <c r="H24" s="30">
        <v>0.46455289424997731</v>
      </c>
    </row>
    <row r="25" spans="1:8" x14ac:dyDescent="0.25">
      <c r="A25" s="25">
        <v>44768</v>
      </c>
      <c r="B25" s="30">
        <v>0</v>
      </c>
      <c r="C25" s="30">
        <v>0</v>
      </c>
      <c r="D25" s="30">
        <v>0</v>
      </c>
      <c r="E25" s="30">
        <v>0</v>
      </c>
      <c r="F25" s="30">
        <v>0.14839038433702928</v>
      </c>
      <c r="G25" s="30">
        <v>0</v>
      </c>
      <c r="H25" s="30">
        <v>0.28521413657023048</v>
      </c>
    </row>
    <row r="26" spans="1:8" x14ac:dyDescent="0.25">
      <c r="A26" s="25">
        <v>44769</v>
      </c>
      <c r="B26" s="30">
        <v>0</v>
      </c>
      <c r="C26" s="30">
        <v>0</v>
      </c>
      <c r="D26" s="30">
        <v>0</v>
      </c>
      <c r="E26" s="30">
        <v>0</v>
      </c>
      <c r="F26" s="30">
        <v>0.20296705815057958</v>
      </c>
      <c r="G26" s="30">
        <v>0</v>
      </c>
      <c r="H26" s="30">
        <v>0.21309061544522628</v>
      </c>
    </row>
    <row r="27" spans="1:8" x14ac:dyDescent="0.25">
      <c r="A27" s="25">
        <v>44770</v>
      </c>
      <c r="B27" s="30">
        <v>0</v>
      </c>
      <c r="C27" s="30">
        <v>0</v>
      </c>
      <c r="D27" s="30">
        <v>0</v>
      </c>
      <c r="E27" s="30">
        <v>0</v>
      </c>
      <c r="F27" s="30">
        <v>1.0250192870287314</v>
      </c>
      <c r="G27" s="30">
        <v>0</v>
      </c>
      <c r="H27" s="30">
        <v>1.9037595464531882</v>
      </c>
    </row>
    <row r="28" spans="1:8" x14ac:dyDescent="0.25">
      <c r="A28" s="25">
        <v>44771</v>
      </c>
      <c r="B28" s="30">
        <v>0</v>
      </c>
      <c r="C28" s="30">
        <v>0</v>
      </c>
      <c r="D28" s="30">
        <v>0</v>
      </c>
      <c r="E28" s="30">
        <v>0</v>
      </c>
      <c r="F28" s="30">
        <v>0.67162284034985609</v>
      </c>
      <c r="G28" s="30">
        <v>0</v>
      </c>
      <c r="H28" s="30">
        <v>1.1824245440470014</v>
      </c>
    </row>
    <row r="29" spans="1:8" x14ac:dyDescent="0.25">
      <c r="A29" s="25">
        <v>44772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</row>
    <row r="30" spans="1:8" x14ac:dyDescent="0.25">
      <c r="A30" s="25" t="s">
        <v>123</v>
      </c>
      <c r="B30" s="22">
        <v>0</v>
      </c>
      <c r="C30" s="22">
        <v>0</v>
      </c>
      <c r="D30" s="22">
        <v>0</v>
      </c>
      <c r="E30" s="22">
        <v>0</v>
      </c>
      <c r="F30" s="22">
        <v>7.3474937062353085</v>
      </c>
      <c r="G30" s="22">
        <v>0</v>
      </c>
      <c r="H30" s="22">
        <v>13.843409706327481</v>
      </c>
    </row>
    <row r="37" spans="1:29" x14ac:dyDescent="0.25">
      <c r="A37" s="25"/>
      <c r="B37" s="22"/>
      <c r="C37" s="22"/>
      <c r="D37" s="22"/>
      <c r="E37" s="22"/>
      <c r="F37" s="22"/>
      <c r="G37" s="22"/>
      <c r="H37" s="22"/>
    </row>
    <row r="38" spans="1:29" x14ac:dyDescent="0.25">
      <c r="B38" t="s">
        <v>89</v>
      </c>
      <c r="C38" t="s">
        <v>88</v>
      </c>
      <c r="D38" t="s">
        <v>87</v>
      </c>
      <c r="E38" t="s">
        <v>90</v>
      </c>
      <c r="F38" t="s">
        <v>93</v>
      </c>
      <c r="G38" t="s">
        <v>91</v>
      </c>
      <c r="H38" t="s">
        <v>92</v>
      </c>
    </row>
    <row r="39" spans="1:29" x14ac:dyDescent="0.25">
      <c r="B39" t="str">
        <f>+SUBSTITUTE(B38,"Suma de CARGO_","")</f>
        <v>Polpaico 220</v>
      </c>
      <c r="C39" t="str">
        <f t="shared" ref="C39:H39" si="0">+SUBSTITUTE(C38,"Suma de CARGO_","")</f>
        <v>Cerro Navia 220</v>
      </c>
      <c r="D39" t="str">
        <f t="shared" si="0"/>
        <v>Chena 220</v>
      </c>
      <c r="E39" t="str">
        <f t="shared" si="0"/>
        <v>Alto Jahuel 220</v>
      </c>
      <c r="F39" t="str">
        <f t="shared" si="0"/>
        <v>Nogales 220</v>
      </c>
      <c r="G39" t="str">
        <f t="shared" si="0"/>
        <v>Quillota 220</v>
      </c>
      <c r="H39" t="str">
        <f t="shared" si="0"/>
        <v>Los Maquis 220</v>
      </c>
    </row>
    <row r="40" spans="1:29" x14ac:dyDescent="0.25">
      <c r="B40" s="24">
        <f t="shared" ref="B40:G40" si="1">+B30*1000</f>
        <v>0</v>
      </c>
      <c r="C40" s="24">
        <f t="shared" si="1"/>
        <v>0</v>
      </c>
      <c r="D40" s="24">
        <f t="shared" si="1"/>
        <v>0</v>
      </c>
      <c r="E40" s="24">
        <f t="shared" si="1"/>
        <v>0</v>
      </c>
      <c r="F40" s="24">
        <f t="shared" si="1"/>
        <v>7347.4937062353083</v>
      </c>
      <c r="G40" s="24">
        <f t="shared" si="1"/>
        <v>0</v>
      </c>
      <c r="H40" s="24">
        <f>+H30*1000</f>
        <v>13843.409706327482</v>
      </c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</row>
    <row r="42" spans="1:29" x14ac:dyDescent="0.25">
      <c r="A42" t="s">
        <v>124</v>
      </c>
    </row>
    <row r="43" spans="1:29" x14ac:dyDescent="0.25">
      <c r="A43" t="s">
        <v>95</v>
      </c>
    </row>
  </sheetData>
  <pageMargins left="0.7" right="0.7" top="0.75" bottom="0.75" header="0.3" footer="0.3"/>
  <pageSetup paperSize="9" orientation="portrait" horizontalDpi="0" verticalDpi="0" r:id="rId2"/>
  <headerFooter>
    <oddHeader>&amp;C&amp;"Arial"&amp;8&amp;K000000INTERNAL&amp;1#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757"/>
  <sheetViews>
    <sheetView zoomScale="80" zoomScaleNormal="80" workbookViewId="0">
      <pane xSplit="3" ySplit="10" topLeftCell="U11" activePane="bottomRight" state="frozen"/>
      <selection pane="topRight" activeCell="D1" sqref="D1"/>
      <selection pane="bottomLeft" activeCell="A11" sqref="A11"/>
      <selection pane="bottomRight" activeCell="AA18" sqref="AA18"/>
    </sheetView>
  </sheetViews>
  <sheetFormatPr baseColWidth="10" defaultRowHeight="15" x14ac:dyDescent="0.25"/>
  <cols>
    <col min="1" max="1" width="11.42578125" style="2"/>
    <col min="4" max="4" width="22.42578125" bestFit="1" customWidth="1"/>
    <col min="5" max="5" width="25.28515625" bestFit="1" customWidth="1"/>
    <col min="6" max="6" width="20.140625" bestFit="1" customWidth="1"/>
    <col min="7" max="7" width="25.140625" bestFit="1" customWidth="1"/>
    <col min="8" max="9" width="22.140625" bestFit="1" customWidth="1"/>
    <col min="10" max="10" width="25.28515625" bestFit="1" customWidth="1"/>
    <col min="11" max="11" width="25" bestFit="1" customWidth="1"/>
    <col min="12" max="12" width="27.7109375" bestFit="1" customWidth="1"/>
    <col min="13" max="13" width="22.42578125" bestFit="1" customWidth="1"/>
    <col min="14" max="14" width="27.42578125" bestFit="1" customWidth="1"/>
    <col min="15" max="16" width="24.5703125" bestFit="1" customWidth="1"/>
    <col min="17" max="17" width="27.7109375" bestFit="1" customWidth="1"/>
    <col min="18" max="18" width="21" bestFit="1" customWidth="1"/>
    <col min="19" max="19" width="23.85546875" bestFit="1" customWidth="1"/>
    <col min="20" max="20" width="18.7109375" bestFit="1" customWidth="1"/>
    <col min="21" max="21" width="23.7109375" bestFit="1" customWidth="1"/>
    <col min="22" max="23" width="20.7109375" bestFit="1" customWidth="1"/>
    <col min="24" max="24" width="23.85546875" bestFit="1" customWidth="1"/>
  </cols>
  <sheetData>
    <row r="1" spans="1:24" x14ac:dyDescent="0.25">
      <c r="E1" s="14"/>
      <c r="F1" s="14"/>
      <c r="G1" s="14"/>
      <c r="R1" t="s">
        <v>13</v>
      </c>
      <c r="S1" t="s">
        <v>14</v>
      </c>
    </row>
    <row r="2" spans="1:24" x14ac:dyDescent="0.25">
      <c r="E2" s="3"/>
      <c r="F2" s="13"/>
      <c r="G2" s="3"/>
    </row>
    <row r="3" spans="1:24" x14ac:dyDescent="0.25">
      <c r="E3" s="3"/>
      <c r="F3" s="13"/>
      <c r="G3" s="3"/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</row>
    <row r="4" spans="1:24" x14ac:dyDescent="0.25">
      <c r="E4" s="3"/>
      <c r="F4" s="13"/>
      <c r="G4" s="3"/>
      <c r="R4" s="27" t="s">
        <v>133</v>
      </c>
      <c r="S4" s="27">
        <v>0</v>
      </c>
      <c r="T4" s="27">
        <v>8.2370000000000001</v>
      </c>
      <c r="U4" s="27">
        <v>14.832000000000001</v>
      </c>
      <c r="V4" s="27">
        <v>14.832000000000001</v>
      </c>
      <c r="W4" s="27">
        <v>19.765999999999998</v>
      </c>
      <c r="X4" s="27">
        <v>24.696000000000002</v>
      </c>
    </row>
    <row r="5" spans="1:24" x14ac:dyDescent="0.25">
      <c r="R5" s="26" t="s">
        <v>22</v>
      </c>
      <c r="S5" s="26">
        <v>0</v>
      </c>
      <c r="T5" s="26">
        <v>7.7640000000000002</v>
      </c>
      <c r="U5" s="26">
        <v>13.98</v>
      </c>
      <c r="V5" s="26">
        <v>13.98</v>
      </c>
      <c r="W5" s="26">
        <v>18.63</v>
      </c>
      <c r="X5" s="26">
        <v>23.277000000000001</v>
      </c>
    </row>
    <row r="7" spans="1:24" x14ac:dyDescent="0.25">
      <c r="K7" t="b">
        <f t="shared" ref="K7:Q7" si="0">K9=D9</f>
        <v>1</v>
      </c>
      <c r="L7" t="b">
        <f t="shared" si="0"/>
        <v>1</v>
      </c>
      <c r="M7" t="b">
        <f t="shared" si="0"/>
        <v>1</v>
      </c>
      <c r="N7" t="b">
        <f t="shared" si="0"/>
        <v>1</v>
      </c>
      <c r="O7" t="b">
        <f t="shared" si="0"/>
        <v>1</v>
      </c>
      <c r="P7" t="b">
        <f t="shared" si="0"/>
        <v>1</v>
      </c>
      <c r="Q7" t="b">
        <f t="shared" si="0"/>
        <v>1</v>
      </c>
    </row>
    <row r="8" spans="1:24" x14ac:dyDescent="0.25">
      <c r="D8" s="26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4" t="s">
        <v>11</v>
      </c>
      <c r="L8" s="4" t="s">
        <v>11</v>
      </c>
      <c r="M8" s="4" t="s">
        <v>11</v>
      </c>
      <c r="N8" s="4" t="s">
        <v>11</v>
      </c>
      <c r="O8" s="4" t="s">
        <v>11</v>
      </c>
      <c r="P8" s="4" t="s">
        <v>11</v>
      </c>
      <c r="Q8" s="4" t="s">
        <v>11</v>
      </c>
      <c r="R8" t="s">
        <v>12</v>
      </c>
      <c r="S8" t="s">
        <v>12</v>
      </c>
      <c r="T8" t="s">
        <v>12</v>
      </c>
      <c r="U8" t="s">
        <v>12</v>
      </c>
      <c r="V8" t="s">
        <v>12</v>
      </c>
      <c r="W8" t="s">
        <v>12</v>
      </c>
      <c r="X8" t="s">
        <v>12</v>
      </c>
    </row>
    <row r="9" spans="1:24" s="1" customFormat="1" x14ac:dyDescent="0.25">
      <c r="A9" s="1" t="s">
        <v>0</v>
      </c>
      <c r="B9" s="1" t="s">
        <v>1</v>
      </c>
      <c r="C9" s="1" t="s">
        <v>2</v>
      </c>
      <c r="D9" s="28" t="s">
        <v>3</v>
      </c>
      <c r="E9" s="28" t="s">
        <v>4</v>
      </c>
      <c r="F9" s="28" t="s">
        <v>5</v>
      </c>
      <c r="G9" s="28" t="s">
        <v>6</v>
      </c>
      <c r="H9" s="28" t="s">
        <v>7</v>
      </c>
      <c r="I9" s="28" t="s">
        <v>8</v>
      </c>
      <c r="J9" s="28" t="s">
        <v>9</v>
      </c>
      <c r="K9" s="5" t="s">
        <v>3</v>
      </c>
      <c r="L9" s="5" t="s">
        <v>4</v>
      </c>
      <c r="M9" s="5" t="s">
        <v>5</v>
      </c>
      <c r="N9" s="5" t="s">
        <v>6</v>
      </c>
      <c r="O9" s="5" t="s">
        <v>7</v>
      </c>
      <c r="P9" s="5" t="s">
        <v>8</v>
      </c>
      <c r="Q9" s="5" t="s">
        <v>9</v>
      </c>
      <c r="R9" s="1" t="s">
        <v>3</v>
      </c>
      <c r="S9" s="1" t="s">
        <v>4</v>
      </c>
      <c r="T9" s="1" t="s">
        <v>5</v>
      </c>
      <c r="U9" s="1" t="s">
        <v>6</v>
      </c>
      <c r="V9" s="1" t="s">
        <v>7</v>
      </c>
      <c r="W9" s="1" t="s">
        <v>8</v>
      </c>
      <c r="X9" s="1" t="s">
        <v>9</v>
      </c>
    </row>
    <row r="10" spans="1:24" x14ac:dyDescent="0.25">
      <c r="A10" s="1" t="s">
        <v>121</v>
      </c>
      <c r="B10" s="1" t="s">
        <v>1</v>
      </c>
      <c r="C10" s="1" t="s">
        <v>2</v>
      </c>
      <c r="D10" s="26" t="str">
        <f t="shared" ref="D10:W10" si="1">CONCATENATE(D8,"_",D9)</f>
        <v>ACTIVOS_Polpaico 220</v>
      </c>
      <c r="E10" s="26" t="str">
        <f t="shared" si="1"/>
        <v>ACTIVOS_Cerro Navia 220</v>
      </c>
      <c r="F10" s="26" t="str">
        <f t="shared" si="1"/>
        <v>ACTIVOS_Chena 220</v>
      </c>
      <c r="G10" s="26" t="str">
        <f t="shared" si="1"/>
        <v>ACTIVOS_Alto Jahuel 220</v>
      </c>
      <c r="H10" s="26" t="str">
        <f t="shared" si="1"/>
        <v>ACTIVOS_Nogales 220</v>
      </c>
      <c r="I10" s="26" t="str">
        <f t="shared" si="1"/>
        <v>ACTIVOS_Quillota 220</v>
      </c>
      <c r="J10" s="26" t="str">
        <f t="shared" si="1"/>
        <v>ACTIVOS_Los Maquis 220</v>
      </c>
      <c r="K10" s="17" t="str">
        <f t="shared" si="1"/>
        <v>REACTIVOS_Polpaico 220</v>
      </c>
      <c r="L10" s="17" t="str">
        <f t="shared" si="1"/>
        <v>REACTIVOS_Cerro Navia 220</v>
      </c>
      <c r="M10" s="17" t="str">
        <f t="shared" si="1"/>
        <v>REACTIVOS_Chena 220</v>
      </c>
      <c r="N10" s="17" t="str">
        <f t="shared" si="1"/>
        <v>REACTIVOS_Alto Jahuel 220</v>
      </c>
      <c r="O10" s="17" t="str">
        <f t="shared" si="1"/>
        <v>REACTIVOS_Nogales 220</v>
      </c>
      <c r="P10" s="17" t="str">
        <f t="shared" si="1"/>
        <v>REACTIVOS_Quillota 220</v>
      </c>
      <c r="Q10" s="17" t="str">
        <f t="shared" si="1"/>
        <v>REACTIVOS_Los Maquis 220</v>
      </c>
      <c r="R10" s="16" t="str">
        <f t="shared" si="1"/>
        <v>CARGO_Polpaico 220</v>
      </c>
      <c r="S10" s="16" t="str">
        <f t="shared" si="1"/>
        <v>CARGO_Cerro Navia 220</v>
      </c>
      <c r="T10" s="16" t="str">
        <f t="shared" si="1"/>
        <v>CARGO_Chena 220</v>
      </c>
      <c r="U10" s="16" t="str">
        <f t="shared" si="1"/>
        <v>CARGO_Alto Jahuel 220</v>
      </c>
      <c r="V10" s="16" t="str">
        <f t="shared" si="1"/>
        <v>CARGO_Nogales 220</v>
      </c>
      <c r="W10" s="16" t="str">
        <f t="shared" si="1"/>
        <v>CARGO_Quillota 220</v>
      </c>
      <c r="X10" s="16" t="str">
        <f t="shared" ref="X10" si="2">CONCATENATE(X8,"_",X9)</f>
        <v>CARGO_Los Maquis 220</v>
      </c>
    </row>
    <row r="11" spans="1:24" x14ac:dyDescent="0.25">
      <c r="A11" s="35">
        <v>44743</v>
      </c>
      <c r="B11" s="36">
        <v>1</v>
      </c>
      <c r="C11" s="18" t="str">
        <f>CONCATENATE(A11,"_",B11)</f>
        <v>44743_1</v>
      </c>
      <c r="D11" s="20">
        <v>164.96113913731037</v>
      </c>
      <c r="E11" s="20">
        <v>377.31358870740803</v>
      </c>
      <c r="F11" s="20">
        <v>363.12298553418219</v>
      </c>
      <c r="G11" s="20">
        <v>271.22328385675979</v>
      </c>
      <c r="H11" s="20">
        <v>9.4624090061315766E-2</v>
      </c>
      <c r="I11" s="20">
        <v>0.97077197394034764</v>
      </c>
      <c r="J11" s="20">
        <v>0.30165856106416594</v>
      </c>
      <c r="K11" s="20">
        <v>-25.956355729829241</v>
      </c>
      <c r="L11" s="20">
        <v>-48.321824708046861</v>
      </c>
      <c r="M11" s="20">
        <v>-44.163620338180486</v>
      </c>
      <c r="N11" s="20">
        <v>-43.489871460432802</v>
      </c>
      <c r="O11" s="20">
        <v>-2.32470988945595E-2</v>
      </c>
      <c r="P11" s="20">
        <v>-0.15053213167779322</v>
      </c>
      <c r="Q11" s="20">
        <v>-7.3975168478024794E-2</v>
      </c>
      <c r="R11" s="3">
        <f>MAX(0,(K11-D11*0.2)*$T$5)+MAX(0,(K11-D11*0.3)*($U$5-$T$5))+MAX(0,(K11-D11*0.5)*($W$5-$V$5))+MAX(0,(K11-D11*0.8)*($X$5-$W$5))</f>
        <v>0</v>
      </c>
      <c r="S11" s="3">
        <f t="shared" ref="S11" si="3">MAX(0,(L11-E11*0.2)*$T$5)+MAX(0,(L11-E11*0.3)*($U$5-$T$5))+MAX(0,(L11-E11*0.5)*($W$5-$V$5))+MAX(0,(L11-E11*0.8)*($X$5-$W$5))</f>
        <v>0</v>
      </c>
      <c r="T11" s="3">
        <f t="shared" ref="T11" si="4">MAX(0,(M11-F11*0.2)*$T$5)+MAX(0,(M11-F11*0.3)*($U$5-$T$5))+MAX(0,(M11-F11*0.5)*($W$5-$V$5))+MAX(0,(M11-F11*0.8)*($X$5-$W$5))</f>
        <v>0</v>
      </c>
      <c r="U11" s="3">
        <f t="shared" ref="U11" si="5">MAX(0,(N11-G11*0.2)*$T$5)+MAX(0,(N11-G11*0.3)*($U$5-$T$5))+MAX(0,(N11-G11*0.5)*($W$5-$V$5))+MAX(0,(N11-G11*0.8)*($X$5-$W$5))</f>
        <v>0</v>
      </c>
      <c r="V11" s="3">
        <f t="shared" ref="V11" si="6">MAX(0,(O11-H11*0.2)*$T$5)+MAX(0,(O11-H11*0.3)*($U$5-$T$5))+MAX(0,(O11-H11*0.5)*($W$5-$V$5))+MAX(0,(O11-H11*0.8)*($X$5-$W$5))</f>
        <v>0</v>
      </c>
      <c r="W11" s="3">
        <f t="shared" ref="W11" si="7">MAX(0,(P11-I11*0.2)*$T$5)+MAX(0,(P11-I11*0.3)*($U$5-$T$5))+MAX(0,(P11-I11*0.5)*($W$5-$V$5))+MAX(0,(P11-I11*0.8)*($X$5-$W$5))</f>
        <v>0</v>
      </c>
      <c r="X11" s="3">
        <f t="shared" ref="X11" si="8">MAX(0,(Q11-J11*0.2)*$T$5)+MAX(0,(Q11-J11*0.3)*($U$5-$T$5))+MAX(0,(Q11-J11*0.5)*($W$5-$V$5))+MAX(0,(Q11-J11*0.8)*($X$5-$W$5))</f>
        <v>0</v>
      </c>
    </row>
    <row r="12" spans="1:24" x14ac:dyDescent="0.25">
      <c r="A12" s="35">
        <v>44743</v>
      </c>
      <c r="B12" s="36">
        <v>2</v>
      </c>
      <c r="C12" s="18" t="str">
        <f t="shared" ref="C12:C75" si="9">CONCATENATE(A12,"_",B12)</f>
        <v>44743_2</v>
      </c>
      <c r="D12" s="20">
        <v>143.66810002194595</v>
      </c>
      <c r="E12" s="20">
        <v>322.50578217064856</v>
      </c>
      <c r="F12" s="20">
        <v>305.95114474931677</v>
      </c>
      <c r="G12" s="20">
        <v>232.13322105365569</v>
      </c>
      <c r="H12" s="20">
        <v>8.8201522866308835E-2</v>
      </c>
      <c r="I12" s="20">
        <v>0.85585145113003769</v>
      </c>
      <c r="J12" s="20">
        <v>0.28158764569249017</v>
      </c>
      <c r="K12" s="20">
        <v>-26.527775843051973</v>
      </c>
      <c r="L12" s="20">
        <v>-49.725010598990998</v>
      </c>
      <c r="M12" s="20">
        <v>-45.666193316552267</v>
      </c>
      <c r="N12" s="20">
        <v>-44.314737980585875</v>
      </c>
      <c r="O12" s="20">
        <v>-2.2612225308107015E-2</v>
      </c>
      <c r="P12" s="20">
        <v>-0.15769285976508482</v>
      </c>
      <c r="Q12" s="20">
        <v>-7.2059721291305376E-2</v>
      </c>
      <c r="R12" s="3">
        <f t="shared" ref="R12:R75" si="10">MAX(0,(K12-D12*0.2)*$T$5)+MAX(0,(K12-D12*0.3)*($U$5-$T$5))+MAX(0,(K12-D12*0.5)*($W$5-$V$5))+MAX(0,(K12-D12*0.8)*($X$5-$W$5))</f>
        <v>0</v>
      </c>
      <c r="S12" s="3">
        <f t="shared" ref="S12:S75" si="11">MAX(0,(L12-E12*0.2)*$T$5)+MAX(0,(L12-E12*0.3)*($U$5-$T$5))+MAX(0,(L12-E12*0.5)*($W$5-$V$5))+MAX(0,(L12-E12*0.8)*($X$5-$W$5))</f>
        <v>0</v>
      </c>
      <c r="T12" s="3">
        <f t="shared" ref="T12:T75" si="12">MAX(0,(M12-F12*0.2)*$T$5)+MAX(0,(M12-F12*0.3)*($U$5-$T$5))+MAX(0,(M12-F12*0.5)*($W$5-$V$5))+MAX(0,(M12-F12*0.8)*($X$5-$W$5))</f>
        <v>0</v>
      </c>
      <c r="U12" s="3">
        <f t="shared" ref="U12:U75" si="13">MAX(0,(N12-G12*0.2)*$T$5)+MAX(0,(N12-G12*0.3)*($U$5-$T$5))+MAX(0,(N12-G12*0.5)*($W$5-$V$5))+MAX(0,(N12-G12*0.8)*($X$5-$W$5))</f>
        <v>0</v>
      </c>
      <c r="V12" s="3">
        <f t="shared" ref="V12:V75" si="14">MAX(0,(O12-H12*0.2)*$T$5)+MAX(0,(O12-H12*0.3)*($U$5-$T$5))+MAX(0,(O12-H12*0.5)*($W$5-$V$5))+MAX(0,(O12-H12*0.8)*($X$5-$W$5))</f>
        <v>0</v>
      </c>
      <c r="W12" s="3">
        <f t="shared" ref="W12:W75" si="15">MAX(0,(P12-I12*0.2)*$T$5)+MAX(0,(P12-I12*0.3)*($U$5-$T$5))+MAX(0,(P12-I12*0.5)*($W$5-$V$5))+MAX(0,(P12-I12*0.8)*($X$5-$W$5))</f>
        <v>0</v>
      </c>
      <c r="X12" s="3">
        <f t="shared" ref="X12:X75" si="16">MAX(0,(Q12-J12*0.2)*$T$5)+MAX(0,(Q12-J12*0.3)*($U$5-$T$5))+MAX(0,(Q12-J12*0.5)*($W$5-$V$5))+MAX(0,(Q12-J12*0.8)*($X$5-$W$5))</f>
        <v>0</v>
      </c>
    </row>
    <row r="13" spans="1:24" x14ac:dyDescent="0.25">
      <c r="A13" s="35">
        <v>44743</v>
      </c>
      <c r="B13" s="36">
        <v>3</v>
      </c>
      <c r="C13" s="18" t="str">
        <f t="shared" si="9"/>
        <v>44743_3</v>
      </c>
      <c r="D13" s="20">
        <v>129.74749100607153</v>
      </c>
      <c r="E13" s="20">
        <v>286.54670749615849</v>
      </c>
      <c r="F13" s="20">
        <v>269.11763254597162</v>
      </c>
      <c r="G13" s="20">
        <v>206.19268445778221</v>
      </c>
      <c r="H13" s="20">
        <v>8.4044204014279478E-2</v>
      </c>
      <c r="I13" s="20">
        <v>0.77956070580775438</v>
      </c>
      <c r="J13" s="20">
        <v>0.26889900514198983</v>
      </c>
      <c r="K13" s="20">
        <v>-19.655679469886522</v>
      </c>
      <c r="L13" s="20">
        <v>-34.191051785375862</v>
      </c>
      <c r="M13" s="20">
        <v>-28.876925730991381</v>
      </c>
      <c r="N13" s="20">
        <v>-31.035077917419741</v>
      </c>
      <c r="O13" s="20">
        <v>-2.3117961443377133E-2</v>
      </c>
      <c r="P13" s="20">
        <v>-0.17186028362284164</v>
      </c>
      <c r="Q13" s="20">
        <v>-7.3473850183972844E-2</v>
      </c>
      <c r="R13" s="3">
        <f t="shared" si="10"/>
        <v>0</v>
      </c>
      <c r="S13" s="3">
        <f t="shared" si="11"/>
        <v>0</v>
      </c>
      <c r="T13" s="3">
        <f t="shared" si="12"/>
        <v>0</v>
      </c>
      <c r="U13" s="3">
        <f t="shared" si="13"/>
        <v>0</v>
      </c>
      <c r="V13" s="3">
        <f t="shared" si="14"/>
        <v>0</v>
      </c>
      <c r="W13" s="3">
        <f t="shared" si="15"/>
        <v>0</v>
      </c>
      <c r="X13" s="3">
        <f t="shared" si="16"/>
        <v>0</v>
      </c>
    </row>
    <row r="14" spans="1:24" x14ac:dyDescent="0.25">
      <c r="A14" s="35">
        <v>44743</v>
      </c>
      <c r="B14" s="36">
        <v>4</v>
      </c>
      <c r="C14" s="18" t="str">
        <f t="shared" si="9"/>
        <v>44743_4</v>
      </c>
      <c r="D14" s="20">
        <v>123.09602759787307</v>
      </c>
      <c r="E14" s="20">
        <v>268.82170828070241</v>
      </c>
      <c r="F14" s="20">
        <v>249.88081256214193</v>
      </c>
      <c r="G14" s="20">
        <v>193.31244192958926</v>
      </c>
      <c r="H14" s="20">
        <v>8.3248234538685406E-2</v>
      </c>
      <c r="I14" s="20">
        <v>0.74520558283519933</v>
      </c>
      <c r="J14" s="20">
        <v>0.26616026130964077</v>
      </c>
      <c r="K14" s="20">
        <v>-19.511487876160452</v>
      </c>
      <c r="L14" s="20">
        <v>-33.924328055647827</v>
      </c>
      <c r="M14" s="20">
        <v>-28.651987397663298</v>
      </c>
      <c r="N14" s="20">
        <v>-30.952215411243817</v>
      </c>
      <c r="O14" s="20">
        <v>-2.277037308948926E-2</v>
      </c>
      <c r="P14" s="20">
        <v>-0.17332398968092314</v>
      </c>
      <c r="Q14" s="20">
        <v>-7.2395870888111974E-2</v>
      </c>
      <c r="R14" s="3">
        <f t="shared" si="10"/>
        <v>0</v>
      </c>
      <c r="S14" s="3">
        <f t="shared" si="11"/>
        <v>0</v>
      </c>
      <c r="T14" s="3">
        <f t="shared" si="12"/>
        <v>0</v>
      </c>
      <c r="U14" s="3">
        <f t="shared" si="13"/>
        <v>0</v>
      </c>
      <c r="V14" s="3">
        <f t="shared" si="14"/>
        <v>0</v>
      </c>
      <c r="W14" s="3">
        <f t="shared" si="15"/>
        <v>0</v>
      </c>
      <c r="X14" s="3">
        <f t="shared" si="16"/>
        <v>0</v>
      </c>
    </row>
    <row r="15" spans="1:24" x14ac:dyDescent="0.25">
      <c r="A15" s="35">
        <v>44743</v>
      </c>
      <c r="B15" s="36">
        <v>5</v>
      </c>
      <c r="C15" s="18" t="str">
        <f t="shared" si="9"/>
        <v>44743_5</v>
      </c>
      <c r="D15" s="20">
        <v>119.80128043834674</v>
      </c>
      <c r="E15" s="20">
        <v>260.52989941044939</v>
      </c>
      <c r="F15" s="20">
        <v>241.05332316673227</v>
      </c>
      <c r="G15" s="20">
        <v>187.50678127904939</v>
      </c>
      <c r="H15" s="20">
        <v>8.3661299553793811E-2</v>
      </c>
      <c r="I15" s="20">
        <v>0.73811712194984236</v>
      </c>
      <c r="J15" s="20">
        <v>0.26726391812281147</v>
      </c>
      <c r="K15" s="20">
        <v>-19.783700203630282</v>
      </c>
      <c r="L15" s="20">
        <v>-34.359764843287138</v>
      </c>
      <c r="M15" s="20">
        <v>-29.283270615270215</v>
      </c>
      <c r="N15" s="20">
        <v>-31.352649901474539</v>
      </c>
      <c r="O15" s="20">
        <v>-2.2588084655327842E-2</v>
      </c>
      <c r="P15" s="20">
        <v>-0.17098719729485762</v>
      </c>
      <c r="Q15" s="20">
        <v>-7.1831078228615591E-2</v>
      </c>
      <c r="R15" s="3">
        <f t="shared" si="10"/>
        <v>0</v>
      </c>
      <c r="S15" s="3">
        <f t="shared" si="11"/>
        <v>0</v>
      </c>
      <c r="T15" s="3">
        <f t="shared" si="12"/>
        <v>0</v>
      </c>
      <c r="U15" s="3">
        <f t="shared" si="13"/>
        <v>0</v>
      </c>
      <c r="V15" s="3">
        <f t="shared" si="14"/>
        <v>0</v>
      </c>
      <c r="W15" s="3">
        <f t="shared" si="15"/>
        <v>0</v>
      </c>
      <c r="X15" s="3">
        <f t="shared" si="16"/>
        <v>0</v>
      </c>
    </row>
    <row r="16" spans="1:24" x14ac:dyDescent="0.25">
      <c r="A16" s="35">
        <v>44743</v>
      </c>
      <c r="B16" s="36">
        <v>6</v>
      </c>
      <c r="C16" s="18" t="str">
        <f t="shared" si="9"/>
        <v>44743_6</v>
      </c>
      <c r="D16" s="20">
        <v>122.90964118808998</v>
      </c>
      <c r="E16" s="20">
        <v>268.12108827919485</v>
      </c>
      <c r="F16" s="20">
        <v>248.37993050645289</v>
      </c>
      <c r="G16" s="20">
        <v>192.90737105402138</v>
      </c>
      <c r="H16" s="20">
        <v>9.3575184507295295E-2</v>
      </c>
      <c r="I16" s="20">
        <v>0.8025707386846046</v>
      </c>
      <c r="J16" s="20">
        <v>0.29537683531682635</v>
      </c>
      <c r="K16" s="20">
        <v>-20.504124898201734</v>
      </c>
      <c r="L16" s="20">
        <v>-36.316127031035272</v>
      </c>
      <c r="M16" s="20">
        <v>-30.716235084231243</v>
      </c>
      <c r="N16" s="20">
        <v>-31.93951154825233</v>
      </c>
      <c r="O16" s="20">
        <v>-2.2720520833208024E-2</v>
      </c>
      <c r="P16" s="20">
        <v>-0.1696690786449889</v>
      </c>
      <c r="Q16" s="20">
        <v>-7.2396892223169945E-2</v>
      </c>
      <c r="R16" s="3">
        <f t="shared" si="10"/>
        <v>0</v>
      </c>
      <c r="S16" s="3">
        <f t="shared" si="11"/>
        <v>0</v>
      </c>
      <c r="T16" s="3">
        <f t="shared" si="12"/>
        <v>0</v>
      </c>
      <c r="U16" s="3">
        <f t="shared" si="13"/>
        <v>0</v>
      </c>
      <c r="V16" s="3">
        <f t="shared" si="14"/>
        <v>0</v>
      </c>
      <c r="W16" s="3">
        <f t="shared" si="15"/>
        <v>0</v>
      </c>
      <c r="X16" s="3">
        <f t="shared" si="16"/>
        <v>0</v>
      </c>
    </row>
    <row r="17" spans="1:24" x14ac:dyDescent="0.25">
      <c r="A17" s="35">
        <v>44743</v>
      </c>
      <c r="B17" s="36">
        <v>7</v>
      </c>
      <c r="C17" s="18" t="str">
        <f t="shared" si="9"/>
        <v>44743_7</v>
      </c>
      <c r="D17" s="20">
        <v>140.12625250276608</v>
      </c>
      <c r="E17" s="20">
        <v>307.36341636134591</v>
      </c>
      <c r="F17" s="20">
        <v>287.35657042915147</v>
      </c>
      <c r="G17" s="20">
        <v>222.64905031986186</v>
      </c>
      <c r="H17" s="20">
        <v>9.8205686751252005E-2</v>
      </c>
      <c r="I17" s="20">
        <v>0.85509505056936252</v>
      </c>
      <c r="J17" s="20">
        <v>0.309911231518327</v>
      </c>
      <c r="K17" s="20">
        <v>-23.509866282107559</v>
      </c>
      <c r="L17" s="20">
        <v>-46.455809724296898</v>
      </c>
      <c r="M17" s="20">
        <v>-41.192991912593371</v>
      </c>
      <c r="N17" s="20">
        <v>-38.171875064038986</v>
      </c>
      <c r="O17" s="20">
        <v>-2.1158342096633795E-2</v>
      </c>
      <c r="P17" s="20">
        <v>-0.17187933041035516</v>
      </c>
      <c r="Q17" s="20">
        <v>-6.7815252171753299E-2</v>
      </c>
      <c r="R17" s="3">
        <f t="shared" si="10"/>
        <v>0</v>
      </c>
      <c r="S17" s="3">
        <f t="shared" si="11"/>
        <v>0</v>
      </c>
      <c r="T17" s="3">
        <f t="shared" si="12"/>
        <v>0</v>
      </c>
      <c r="U17" s="3">
        <f t="shared" si="13"/>
        <v>0</v>
      </c>
      <c r="V17" s="3">
        <f t="shared" si="14"/>
        <v>0</v>
      </c>
      <c r="W17" s="3">
        <f t="shared" si="15"/>
        <v>0</v>
      </c>
      <c r="X17" s="3">
        <f t="shared" si="16"/>
        <v>0</v>
      </c>
    </row>
    <row r="18" spans="1:24" x14ac:dyDescent="0.25">
      <c r="A18" s="35">
        <v>44743</v>
      </c>
      <c r="B18" s="36">
        <v>8</v>
      </c>
      <c r="C18" s="18" t="str">
        <f t="shared" si="9"/>
        <v>44743_8</v>
      </c>
      <c r="D18" s="20">
        <v>174.97683756032697</v>
      </c>
      <c r="E18" s="20">
        <v>382.11432395201962</v>
      </c>
      <c r="F18" s="20">
        <v>356.41926559234651</v>
      </c>
      <c r="G18" s="20">
        <v>279.72870635955866</v>
      </c>
      <c r="H18" s="20">
        <v>0.10429778541053542</v>
      </c>
      <c r="I18" s="20">
        <v>0.98819200735288071</v>
      </c>
      <c r="J18" s="20">
        <v>0.3295159317468076</v>
      </c>
      <c r="K18" s="20">
        <v>-25.814122912899649</v>
      </c>
      <c r="L18" s="20">
        <v>-58.44450709986441</v>
      </c>
      <c r="M18" s="20">
        <v>-55.860634901024518</v>
      </c>
      <c r="N18" s="20">
        <v>-45.551828539994339</v>
      </c>
      <c r="O18" s="20">
        <v>-5.2093478073839891E-3</v>
      </c>
      <c r="P18" s="20">
        <v>-9.1548304097542138E-2</v>
      </c>
      <c r="Q18" s="20">
        <v>-2.1973558326534318E-2</v>
      </c>
      <c r="R18" s="3">
        <f t="shared" si="10"/>
        <v>0</v>
      </c>
      <c r="S18" s="3">
        <f t="shared" si="11"/>
        <v>0</v>
      </c>
      <c r="T18" s="3">
        <f t="shared" si="12"/>
        <v>0</v>
      </c>
      <c r="U18" s="3">
        <f t="shared" si="13"/>
        <v>0</v>
      </c>
      <c r="V18" s="3">
        <f t="shared" si="14"/>
        <v>0</v>
      </c>
      <c r="W18" s="3">
        <f t="shared" si="15"/>
        <v>0</v>
      </c>
      <c r="X18" s="3">
        <f t="shared" si="16"/>
        <v>0</v>
      </c>
    </row>
    <row r="19" spans="1:24" x14ac:dyDescent="0.25">
      <c r="A19" s="35">
        <v>44743</v>
      </c>
      <c r="B19" s="36">
        <v>9</v>
      </c>
      <c r="C19" s="18" t="str">
        <f t="shared" si="9"/>
        <v>44743_9</v>
      </c>
      <c r="D19" s="20">
        <v>211.05322806526772</v>
      </c>
      <c r="E19" s="20">
        <v>459.70435537911891</v>
      </c>
      <c r="F19" s="20">
        <v>424.24769455031458</v>
      </c>
      <c r="G19" s="20">
        <v>335.19472506411125</v>
      </c>
      <c r="H19" s="20">
        <v>0.11411444440948673</v>
      </c>
      <c r="I19" s="20">
        <v>1.1743869536294314</v>
      </c>
      <c r="J19" s="20">
        <v>0.35856249545272445</v>
      </c>
      <c r="K19" s="20">
        <v>-22.88825798198523</v>
      </c>
      <c r="L19" s="20">
        <v>-51.504063625092058</v>
      </c>
      <c r="M19" s="20">
        <v>-55.105671758584798</v>
      </c>
      <c r="N19" s="20">
        <v>-44.181181762365597</v>
      </c>
      <c r="O19" s="20">
        <v>4.0877548866490683E-3</v>
      </c>
      <c r="P19" s="20">
        <v>-1.0467164157824541E-2</v>
      </c>
      <c r="Q19" s="20">
        <v>4.3695105024430317E-3</v>
      </c>
      <c r="R19" s="3">
        <f t="shared" si="10"/>
        <v>0</v>
      </c>
      <c r="S19" s="3">
        <f t="shared" si="11"/>
        <v>0</v>
      </c>
      <c r="T19" s="3">
        <f t="shared" si="12"/>
        <v>0</v>
      </c>
      <c r="U19" s="3">
        <f t="shared" si="13"/>
        <v>0</v>
      </c>
      <c r="V19" s="3">
        <f t="shared" si="14"/>
        <v>0</v>
      </c>
      <c r="W19" s="3">
        <f t="shared" si="15"/>
        <v>0</v>
      </c>
      <c r="X19" s="3">
        <f t="shared" si="16"/>
        <v>0</v>
      </c>
    </row>
    <row r="20" spans="1:24" x14ac:dyDescent="0.25">
      <c r="A20" s="35">
        <v>44743</v>
      </c>
      <c r="B20" s="36">
        <v>10</v>
      </c>
      <c r="C20" s="18" t="str">
        <f t="shared" si="9"/>
        <v>44743_10</v>
      </c>
      <c r="D20" s="20">
        <v>238.85573902711161</v>
      </c>
      <c r="E20" s="20">
        <v>519.61237196652667</v>
      </c>
      <c r="F20" s="20">
        <v>480.6186409014046</v>
      </c>
      <c r="G20" s="20">
        <v>381.04552717592281</v>
      </c>
      <c r="H20" s="20">
        <v>0.11485774778232223</v>
      </c>
      <c r="I20" s="20">
        <v>1.2776956673558371</v>
      </c>
      <c r="J20" s="20">
        <v>0.36203264516014022</v>
      </c>
      <c r="K20" s="20">
        <v>-17.659174970347493</v>
      </c>
      <c r="L20" s="20">
        <v>-41.240660503273261</v>
      </c>
      <c r="M20" s="20">
        <v>-45.464169099785686</v>
      </c>
      <c r="N20" s="20">
        <v>-36.411966669318211</v>
      </c>
      <c r="O20" s="20">
        <v>2.2487552288231877E-3</v>
      </c>
      <c r="P20" s="20">
        <v>1.6952177258432857E-2</v>
      </c>
      <c r="Q20" s="20">
        <v>-7.8713512732092941E-4</v>
      </c>
      <c r="R20" s="3">
        <f t="shared" si="10"/>
        <v>0</v>
      </c>
      <c r="S20" s="3">
        <f t="shared" si="11"/>
        <v>0</v>
      </c>
      <c r="T20" s="3">
        <f t="shared" si="12"/>
        <v>0</v>
      </c>
      <c r="U20" s="3">
        <f t="shared" si="13"/>
        <v>0</v>
      </c>
      <c r="V20" s="3">
        <f t="shared" si="14"/>
        <v>0</v>
      </c>
      <c r="W20" s="3">
        <f t="shared" si="15"/>
        <v>0</v>
      </c>
      <c r="X20" s="3">
        <f t="shared" si="16"/>
        <v>0</v>
      </c>
    </row>
    <row r="21" spans="1:24" x14ac:dyDescent="0.25">
      <c r="A21" s="35">
        <v>44743</v>
      </c>
      <c r="B21" s="36">
        <v>11</v>
      </c>
      <c r="C21" s="18" t="str">
        <f t="shared" si="9"/>
        <v>44743_11</v>
      </c>
      <c r="D21" s="20">
        <v>259.31765246895429</v>
      </c>
      <c r="E21" s="20">
        <v>560.79971768220048</v>
      </c>
      <c r="F21" s="20">
        <v>520.23483666942059</v>
      </c>
      <c r="G21" s="20">
        <v>415.04244729289815</v>
      </c>
      <c r="H21" s="20">
        <v>0.12408825025767338</v>
      </c>
      <c r="I21" s="20">
        <v>1.3647585772694877</v>
      </c>
      <c r="J21" s="20">
        <v>0.39008902632138182</v>
      </c>
      <c r="K21" s="20">
        <v>-13.423248292985154</v>
      </c>
      <c r="L21" s="20">
        <v>-33.540809966117159</v>
      </c>
      <c r="M21" s="20">
        <v>-38.262022245905101</v>
      </c>
      <c r="N21" s="20">
        <v>-29.954374026681112</v>
      </c>
      <c r="O21" s="20">
        <v>1.1134786037778279E-3</v>
      </c>
      <c r="P21" s="20">
        <v>2.5361308804497353E-2</v>
      </c>
      <c r="Q21" s="20">
        <v>-3.9215289968401309E-3</v>
      </c>
      <c r="R21" s="3">
        <f t="shared" si="10"/>
        <v>0</v>
      </c>
      <c r="S21" s="3">
        <f t="shared" si="11"/>
        <v>0</v>
      </c>
      <c r="T21" s="3">
        <f t="shared" si="12"/>
        <v>0</v>
      </c>
      <c r="U21" s="3">
        <f t="shared" si="13"/>
        <v>0</v>
      </c>
      <c r="V21" s="3">
        <f t="shared" si="14"/>
        <v>0</v>
      </c>
      <c r="W21" s="3">
        <f t="shared" si="15"/>
        <v>0</v>
      </c>
      <c r="X21" s="3">
        <f t="shared" si="16"/>
        <v>0</v>
      </c>
    </row>
    <row r="22" spans="1:24" x14ac:dyDescent="0.25">
      <c r="A22" s="35">
        <v>44743</v>
      </c>
      <c r="B22" s="36">
        <v>12</v>
      </c>
      <c r="C22" s="18" t="str">
        <f t="shared" si="9"/>
        <v>44743_12</v>
      </c>
      <c r="D22" s="20">
        <v>271.57538275777364</v>
      </c>
      <c r="E22" s="20">
        <v>585.30263259615094</v>
      </c>
      <c r="F22" s="20">
        <v>545.46120821686281</v>
      </c>
      <c r="G22" s="20">
        <v>435.05229765956426</v>
      </c>
      <c r="H22" s="20">
        <v>0.13946792776446623</v>
      </c>
      <c r="I22" s="20">
        <v>1.4651452158988585</v>
      </c>
      <c r="J22" s="20">
        <v>0.43378247216733051</v>
      </c>
      <c r="K22" s="20">
        <v>-10.968621128700935</v>
      </c>
      <c r="L22" s="20">
        <v>-28.674734170202768</v>
      </c>
      <c r="M22" s="20">
        <v>-33.445029052241736</v>
      </c>
      <c r="N22" s="20">
        <v>-26.14239393232722</v>
      </c>
      <c r="O22" s="20">
        <v>5.1841569286622813E-3</v>
      </c>
      <c r="P22" s="20">
        <v>4.977974504053051E-2</v>
      </c>
      <c r="Q22" s="20">
        <v>7.7428260785081318E-3</v>
      </c>
      <c r="R22" s="3">
        <f t="shared" si="10"/>
        <v>0</v>
      </c>
      <c r="S22" s="3">
        <f t="shared" si="11"/>
        <v>0</v>
      </c>
      <c r="T22" s="3">
        <f t="shared" si="12"/>
        <v>0</v>
      </c>
      <c r="U22" s="3">
        <f t="shared" si="13"/>
        <v>0</v>
      </c>
      <c r="V22" s="3">
        <f t="shared" si="14"/>
        <v>0</v>
      </c>
      <c r="W22" s="3">
        <f t="shared" si="15"/>
        <v>0</v>
      </c>
      <c r="X22" s="3">
        <f t="shared" si="16"/>
        <v>0</v>
      </c>
    </row>
    <row r="23" spans="1:24" x14ac:dyDescent="0.25">
      <c r="A23" s="35">
        <v>44743</v>
      </c>
      <c r="B23" s="36">
        <v>13</v>
      </c>
      <c r="C23" s="18" t="str">
        <f t="shared" si="9"/>
        <v>44743_13</v>
      </c>
      <c r="D23" s="20">
        <v>279.86411745244845</v>
      </c>
      <c r="E23" s="20">
        <v>603.56966778562889</v>
      </c>
      <c r="F23" s="20">
        <v>564.32105408215102</v>
      </c>
      <c r="G23" s="20">
        <v>449.89855110199494</v>
      </c>
      <c r="H23" s="20">
        <v>0.12757706976265476</v>
      </c>
      <c r="I23" s="20">
        <v>1.4344078885601386</v>
      </c>
      <c r="J23" s="20">
        <v>0.39976680120476282</v>
      </c>
      <c r="K23" s="20">
        <v>-10.334323673245796</v>
      </c>
      <c r="L23" s="20">
        <v>-29.388274064977356</v>
      </c>
      <c r="M23" s="20">
        <v>-33.149216364345222</v>
      </c>
      <c r="N23" s="20">
        <v>-24.747053124737345</v>
      </c>
      <c r="O23" s="20">
        <v>9.5894755163171315E-3</v>
      </c>
      <c r="P23" s="20">
        <v>5.9541877634310438E-2</v>
      </c>
      <c r="Q23" s="20">
        <v>2.0542463613963974E-2</v>
      </c>
      <c r="R23" s="3">
        <f t="shared" si="10"/>
        <v>0</v>
      </c>
      <c r="S23" s="3">
        <f t="shared" si="11"/>
        <v>0</v>
      </c>
      <c r="T23" s="3">
        <f t="shared" si="12"/>
        <v>0</v>
      </c>
      <c r="U23" s="3">
        <f t="shared" si="13"/>
        <v>0</v>
      </c>
      <c r="V23" s="3">
        <f t="shared" si="14"/>
        <v>0</v>
      </c>
      <c r="W23" s="3">
        <f t="shared" si="15"/>
        <v>0</v>
      </c>
      <c r="X23" s="3">
        <f t="shared" si="16"/>
        <v>0</v>
      </c>
    </row>
    <row r="24" spans="1:24" x14ac:dyDescent="0.25">
      <c r="A24" s="35">
        <v>44743</v>
      </c>
      <c r="B24" s="36">
        <v>14</v>
      </c>
      <c r="C24" s="18" t="str">
        <f t="shared" si="9"/>
        <v>44743_14</v>
      </c>
      <c r="D24" s="20">
        <v>285.97481651711303</v>
      </c>
      <c r="E24" s="20">
        <v>615.11661092784379</v>
      </c>
      <c r="F24" s="20">
        <v>575.74098569281352</v>
      </c>
      <c r="G24" s="20">
        <v>460.98953701995066</v>
      </c>
      <c r="H24" s="20">
        <v>0.13698234215270216</v>
      </c>
      <c r="I24" s="20">
        <v>1.4538925415630748</v>
      </c>
      <c r="J24" s="20">
        <v>0.4267756780193207</v>
      </c>
      <c r="K24" s="20">
        <v>-9.7447427795886412</v>
      </c>
      <c r="L24" s="20">
        <v>-31.739237625603202</v>
      </c>
      <c r="M24" s="20">
        <v>-35.591566420163993</v>
      </c>
      <c r="N24" s="20">
        <v>-24.566926875064404</v>
      </c>
      <c r="O24" s="20">
        <v>1.3170816350566699E-2</v>
      </c>
      <c r="P24" s="20">
        <v>5.7923448855130559E-2</v>
      </c>
      <c r="Q24" s="20">
        <v>3.1087791642277172E-2</v>
      </c>
      <c r="R24" s="3">
        <f t="shared" si="10"/>
        <v>0</v>
      </c>
      <c r="S24" s="3">
        <f t="shared" si="11"/>
        <v>0</v>
      </c>
      <c r="T24" s="3">
        <f t="shared" si="12"/>
        <v>0</v>
      </c>
      <c r="U24" s="3">
        <f t="shared" si="13"/>
        <v>0</v>
      </c>
      <c r="V24" s="3">
        <f t="shared" si="14"/>
        <v>0</v>
      </c>
      <c r="W24" s="3">
        <f t="shared" si="15"/>
        <v>0</v>
      </c>
      <c r="X24" s="3">
        <f t="shared" si="16"/>
        <v>0</v>
      </c>
    </row>
    <row r="25" spans="1:24" x14ac:dyDescent="0.25">
      <c r="A25" s="35">
        <v>44743</v>
      </c>
      <c r="B25" s="36">
        <v>15</v>
      </c>
      <c r="C25" s="18" t="str">
        <f t="shared" si="9"/>
        <v>44743_15</v>
      </c>
      <c r="D25" s="20">
        <v>282.99058156527593</v>
      </c>
      <c r="E25" s="20">
        <v>609.07391284490802</v>
      </c>
      <c r="F25" s="20">
        <v>568.64802448225555</v>
      </c>
      <c r="G25" s="20">
        <v>453.6335043389451</v>
      </c>
      <c r="H25" s="20">
        <v>0.13730118621807288</v>
      </c>
      <c r="I25" s="20">
        <v>1.452185565497055</v>
      </c>
      <c r="J25" s="20">
        <v>0.42805963234102695</v>
      </c>
      <c r="K25" s="20">
        <v>-10.566946143223536</v>
      </c>
      <c r="L25" s="20">
        <v>-31.835144040649237</v>
      </c>
      <c r="M25" s="20">
        <v>-35.335193528007629</v>
      </c>
      <c r="N25" s="20">
        <v>-25.662892413522538</v>
      </c>
      <c r="O25" s="20">
        <v>4.5700304373726963E-3</v>
      </c>
      <c r="P25" s="20">
        <v>3.5648577150827795E-2</v>
      </c>
      <c r="Q25" s="20">
        <v>6.1704905213845699E-3</v>
      </c>
      <c r="R25" s="3">
        <f t="shared" si="10"/>
        <v>0</v>
      </c>
      <c r="S25" s="3">
        <f t="shared" si="11"/>
        <v>0</v>
      </c>
      <c r="T25" s="3">
        <f t="shared" si="12"/>
        <v>0</v>
      </c>
      <c r="U25" s="3">
        <f t="shared" si="13"/>
        <v>0</v>
      </c>
      <c r="V25" s="3">
        <f t="shared" si="14"/>
        <v>0</v>
      </c>
      <c r="W25" s="3">
        <f t="shared" si="15"/>
        <v>0</v>
      </c>
      <c r="X25" s="3">
        <f t="shared" si="16"/>
        <v>0</v>
      </c>
    </row>
    <row r="26" spans="1:24" x14ac:dyDescent="0.25">
      <c r="A26" s="35">
        <v>44743</v>
      </c>
      <c r="B26" s="36">
        <v>16</v>
      </c>
      <c r="C26" s="18" t="str">
        <f t="shared" si="9"/>
        <v>44743_16</v>
      </c>
      <c r="D26" s="20">
        <v>272.33607879737582</v>
      </c>
      <c r="E26" s="20">
        <v>589.2860884125854</v>
      </c>
      <c r="F26" s="20">
        <v>549.40061159659899</v>
      </c>
      <c r="G26" s="20">
        <v>436.5328833999796</v>
      </c>
      <c r="H26" s="20">
        <v>0.11564664739769666</v>
      </c>
      <c r="I26" s="20">
        <v>1.341374241067034</v>
      </c>
      <c r="J26" s="20">
        <v>0.36553200601303371</v>
      </c>
      <c r="K26" s="20">
        <v>-12.153642146425618</v>
      </c>
      <c r="L26" s="20">
        <v>-33.615508178457567</v>
      </c>
      <c r="M26" s="20">
        <v>-36.887731702501753</v>
      </c>
      <c r="N26" s="20">
        <v>-28.172298127119813</v>
      </c>
      <c r="O26" s="20">
        <v>-1.479844785298658E-2</v>
      </c>
      <c r="P26" s="20">
        <v>-3.6798168647506527E-2</v>
      </c>
      <c r="Q26" s="20">
        <v>-4.9606696109421138E-2</v>
      </c>
      <c r="R26" s="3">
        <f t="shared" si="10"/>
        <v>0</v>
      </c>
      <c r="S26" s="3">
        <f t="shared" si="11"/>
        <v>0</v>
      </c>
      <c r="T26" s="3">
        <f t="shared" si="12"/>
        <v>0</v>
      </c>
      <c r="U26" s="3">
        <f t="shared" si="13"/>
        <v>0</v>
      </c>
      <c r="V26" s="3">
        <f t="shared" si="14"/>
        <v>0</v>
      </c>
      <c r="W26" s="3">
        <f t="shared" si="15"/>
        <v>0</v>
      </c>
      <c r="X26" s="3">
        <f t="shared" si="16"/>
        <v>0</v>
      </c>
    </row>
    <row r="27" spans="1:24" x14ac:dyDescent="0.25">
      <c r="A27" s="35">
        <v>44743</v>
      </c>
      <c r="B27" s="36">
        <v>17</v>
      </c>
      <c r="C27" s="18" t="str">
        <f t="shared" si="9"/>
        <v>44743_17</v>
      </c>
      <c r="D27" s="20">
        <v>249.8400731534023</v>
      </c>
      <c r="E27" s="20">
        <v>542.17064492379745</v>
      </c>
      <c r="F27" s="20">
        <v>511.22079367553914</v>
      </c>
      <c r="G27" s="20">
        <v>403.47106280901278</v>
      </c>
      <c r="H27" s="20">
        <v>0.13416613978080058</v>
      </c>
      <c r="I27" s="20">
        <v>1.257387940366951</v>
      </c>
      <c r="J27" s="20">
        <v>0.41882155788693498</v>
      </c>
      <c r="K27" s="20">
        <v>-16.404020709695011</v>
      </c>
      <c r="L27" s="20">
        <v>-44.263177773531645</v>
      </c>
      <c r="M27" s="20">
        <v>-46.08760192752959</v>
      </c>
      <c r="N27" s="20">
        <v>-34.750709278945287</v>
      </c>
      <c r="O27" s="20">
        <v>-1.4394628680190468E-2</v>
      </c>
      <c r="P27" s="20">
        <v>-7.8440590118984271E-2</v>
      </c>
      <c r="Q27" s="20">
        <v>-4.8136994072203558E-2</v>
      </c>
      <c r="R27" s="3">
        <f t="shared" si="10"/>
        <v>0</v>
      </c>
      <c r="S27" s="3">
        <f t="shared" si="11"/>
        <v>0</v>
      </c>
      <c r="T27" s="3">
        <f t="shared" si="12"/>
        <v>0</v>
      </c>
      <c r="U27" s="3">
        <f t="shared" si="13"/>
        <v>0</v>
      </c>
      <c r="V27" s="3">
        <f t="shared" si="14"/>
        <v>0</v>
      </c>
      <c r="W27" s="3">
        <f t="shared" si="15"/>
        <v>0</v>
      </c>
      <c r="X27" s="3">
        <f t="shared" si="16"/>
        <v>0</v>
      </c>
    </row>
    <row r="28" spans="1:24" x14ac:dyDescent="0.25">
      <c r="A28" s="35">
        <v>44743</v>
      </c>
      <c r="B28" s="36">
        <v>18</v>
      </c>
      <c r="C28" s="18" t="str">
        <f t="shared" si="9"/>
        <v>44743_18</v>
      </c>
      <c r="D28" s="20">
        <v>242.67426527646074</v>
      </c>
      <c r="E28" s="20">
        <v>531.77882371696433</v>
      </c>
      <c r="F28" s="20">
        <v>508.09085098742923</v>
      </c>
      <c r="G28" s="20">
        <v>396.94969372638383</v>
      </c>
      <c r="H28" s="20">
        <v>0.14455742462227497</v>
      </c>
      <c r="I28" s="20">
        <v>1.2771321873335146</v>
      </c>
      <c r="J28" s="20">
        <v>0.4485916249138574</v>
      </c>
      <c r="K28" s="20">
        <v>-20.541074258312491</v>
      </c>
      <c r="L28" s="20">
        <v>-54.633622851966749</v>
      </c>
      <c r="M28" s="20">
        <v>-54.769429410422568</v>
      </c>
      <c r="N28" s="20">
        <v>-40.710985398769083</v>
      </c>
      <c r="O28" s="20">
        <v>-1.8106591992599799E-2</v>
      </c>
      <c r="P28" s="20">
        <v>-0.12255290888580898</v>
      </c>
      <c r="Q28" s="20">
        <v>-5.915251338400377E-2</v>
      </c>
      <c r="R28" s="3">
        <f t="shared" si="10"/>
        <v>0</v>
      </c>
      <c r="S28" s="3">
        <f t="shared" si="11"/>
        <v>0</v>
      </c>
      <c r="T28" s="3">
        <f t="shared" si="12"/>
        <v>0</v>
      </c>
      <c r="U28" s="3">
        <f t="shared" si="13"/>
        <v>0</v>
      </c>
      <c r="V28" s="3">
        <f t="shared" si="14"/>
        <v>0</v>
      </c>
      <c r="W28" s="3">
        <f t="shared" si="15"/>
        <v>0</v>
      </c>
      <c r="X28" s="3">
        <f t="shared" si="16"/>
        <v>0</v>
      </c>
    </row>
    <row r="29" spans="1:24" x14ac:dyDescent="0.25">
      <c r="A29" s="35">
        <v>44743</v>
      </c>
      <c r="B29" s="36">
        <v>19</v>
      </c>
      <c r="C29" s="18" t="str">
        <f t="shared" si="9"/>
        <v>44743_19</v>
      </c>
      <c r="D29" s="20">
        <v>260.82477389617719</v>
      </c>
      <c r="E29" s="20">
        <v>572.9126947033136</v>
      </c>
      <c r="F29" s="20">
        <v>555.62397113569841</v>
      </c>
      <c r="G29" s="20">
        <v>430.77514402177547</v>
      </c>
      <c r="H29" s="20">
        <v>0.14642907657355861</v>
      </c>
      <c r="I29" s="20">
        <v>1.3491708286067248</v>
      </c>
      <c r="J29" s="20">
        <v>0.4551469516848472</v>
      </c>
      <c r="K29" s="20">
        <v>-23.306556363297418</v>
      </c>
      <c r="L29" s="20">
        <v>-60.251653101185838</v>
      </c>
      <c r="M29" s="20">
        <v>-57.581014700989051</v>
      </c>
      <c r="N29" s="20">
        <v>-43.670525263291886</v>
      </c>
      <c r="O29" s="20">
        <v>-1.8065765365852471E-2</v>
      </c>
      <c r="P29" s="20">
        <v>-0.14235513491878063</v>
      </c>
      <c r="Q29" s="20">
        <v>-5.9575112499303667E-2</v>
      </c>
      <c r="R29" s="3">
        <f t="shared" si="10"/>
        <v>0</v>
      </c>
      <c r="S29" s="3">
        <f t="shared" si="11"/>
        <v>0</v>
      </c>
      <c r="T29" s="3">
        <f t="shared" si="12"/>
        <v>0</v>
      </c>
      <c r="U29" s="3">
        <f t="shared" si="13"/>
        <v>0</v>
      </c>
      <c r="V29" s="3">
        <f t="shared" si="14"/>
        <v>0</v>
      </c>
      <c r="W29" s="3">
        <f t="shared" si="15"/>
        <v>0</v>
      </c>
      <c r="X29" s="3">
        <f t="shared" si="16"/>
        <v>0</v>
      </c>
    </row>
    <row r="30" spans="1:24" x14ac:dyDescent="0.25">
      <c r="A30" s="35">
        <v>44743</v>
      </c>
      <c r="B30" s="36">
        <v>20</v>
      </c>
      <c r="C30" s="18" t="str">
        <f t="shared" si="9"/>
        <v>44743_20</v>
      </c>
      <c r="D30" s="20">
        <v>263.25001546092182</v>
      </c>
      <c r="E30" s="20">
        <v>585.18011262783784</v>
      </c>
      <c r="F30" s="20">
        <v>570.0519081166982</v>
      </c>
      <c r="G30" s="20">
        <v>437.22200513291256</v>
      </c>
      <c r="H30" s="20">
        <v>0.14123297243323027</v>
      </c>
      <c r="I30" s="20">
        <v>1.3837993848240437</v>
      </c>
      <c r="J30" s="20">
        <v>0.44066058564786481</v>
      </c>
      <c r="K30" s="20">
        <v>-24.774392464881608</v>
      </c>
      <c r="L30" s="20">
        <v>-62.289416309702979</v>
      </c>
      <c r="M30" s="20">
        <v>-59.014239300215756</v>
      </c>
      <c r="N30" s="20">
        <v>-45.640658578437765</v>
      </c>
      <c r="O30" s="20">
        <v>-2.2259011739655228E-2</v>
      </c>
      <c r="P30" s="20">
        <v>-0.15767204503512347</v>
      </c>
      <c r="Q30" s="20">
        <v>-7.1833437010887402E-2</v>
      </c>
      <c r="R30" s="3">
        <f t="shared" si="10"/>
        <v>0</v>
      </c>
      <c r="S30" s="3">
        <f t="shared" si="11"/>
        <v>0</v>
      </c>
      <c r="T30" s="3">
        <f t="shared" si="12"/>
        <v>0</v>
      </c>
      <c r="U30" s="3">
        <f t="shared" si="13"/>
        <v>0</v>
      </c>
      <c r="V30" s="3">
        <f t="shared" si="14"/>
        <v>0</v>
      </c>
      <c r="W30" s="3">
        <f t="shared" si="15"/>
        <v>0</v>
      </c>
      <c r="X30" s="3">
        <f t="shared" si="16"/>
        <v>0</v>
      </c>
    </row>
    <row r="31" spans="1:24" x14ac:dyDescent="0.25">
      <c r="A31" s="35">
        <v>44743</v>
      </c>
      <c r="B31" s="36">
        <v>21</v>
      </c>
      <c r="C31" s="18" t="str">
        <f t="shared" si="9"/>
        <v>44743_21</v>
      </c>
      <c r="D31" s="20">
        <v>258.50362586891583</v>
      </c>
      <c r="E31" s="20">
        <v>582.77926403660729</v>
      </c>
      <c r="F31" s="20">
        <v>568.47721294242854</v>
      </c>
      <c r="G31" s="20">
        <v>431.69874277010689</v>
      </c>
      <c r="H31" s="20">
        <v>0.13866532657389749</v>
      </c>
      <c r="I31" s="20">
        <v>1.4297671916337973</v>
      </c>
      <c r="J31" s="20">
        <v>0.43270431650311181</v>
      </c>
      <c r="K31" s="20">
        <v>-26.67480032481841</v>
      </c>
      <c r="L31" s="20">
        <v>-65.528969347862855</v>
      </c>
      <c r="M31" s="20">
        <v>-61.818343473215343</v>
      </c>
      <c r="N31" s="20">
        <v>-48.66087770554708</v>
      </c>
      <c r="O31" s="20">
        <v>-1.8477899492693177E-2</v>
      </c>
      <c r="P31" s="20">
        <v>-0.13883544903379974</v>
      </c>
      <c r="Q31" s="20">
        <v>-6.0778684680638254E-2</v>
      </c>
      <c r="R31" s="3">
        <f t="shared" si="10"/>
        <v>0</v>
      </c>
      <c r="S31" s="3">
        <f t="shared" si="11"/>
        <v>0</v>
      </c>
      <c r="T31" s="3">
        <f t="shared" si="12"/>
        <v>0</v>
      </c>
      <c r="U31" s="3">
        <f t="shared" si="13"/>
        <v>0</v>
      </c>
      <c r="V31" s="3">
        <f t="shared" si="14"/>
        <v>0</v>
      </c>
      <c r="W31" s="3">
        <f t="shared" si="15"/>
        <v>0</v>
      </c>
      <c r="X31" s="3">
        <f t="shared" si="16"/>
        <v>0</v>
      </c>
    </row>
    <row r="32" spans="1:24" x14ac:dyDescent="0.25">
      <c r="A32" s="35">
        <v>44743</v>
      </c>
      <c r="B32" s="36">
        <v>22</v>
      </c>
      <c r="C32" s="18" t="str">
        <f t="shared" si="9"/>
        <v>44743_22</v>
      </c>
      <c r="D32" s="20">
        <v>249.78046786053733</v>
      </c>
      <c r="E32" s="20">
        <v>568.02316624333889</v>
      </c>
      <c r="F32" s="20">
        <v>555.58576342379854</v>
      </c>
      <c r="G32" s="20">
        <v>418.20687577740375</v>
      </c>
      <c r="H32" s="20">
        <v>0.13034288965102242</v>
      </c>
      <c r="I32" s="20">
        <v>1.3675880808800751</v>
      </c>
      <c r="J32" s="20">
        <v>0.40885909450084168</v>
      </c>
      <c r="K32" s="20">
        <v>-29.33254661308511</v>
      </c>
      <c r="L32" s="20">
        <v>-70.274324739897978</v>
      </c>
      <c r="M32" s="20">
        <v>-64.248555641428553</v>
      </c>
      <c r="N32" s="20">
        <v>-52.78927983779991</v>
      </c>
      <c r="O32" s="20">
        <v>-2.2919136602268832E-2</v>
      </c>
      <c r="P32" s="20">
        <v>-0.16735472238818522</v>
      </c>
      <c r="Q32" s="20">
        <v>-7.3813890293820114E-2</v>
      </c>
      <c r="R32" s="3">
        <f t="shared" si="10"/>
        <v>0</v>
      </c>
      <c r="S32" s="3">
        <f t="shared" si="11"/>
        <v>0</v>
      </c>
      <c r="T32" s="3">
        <f t="shared" si="12"/>
        <v>0</v>
      </c>
      <c r="U32" s="3">
        <f t="shared" si="13"/>
        <v>0</v>
      </c>
      <c r="V32" s="3">
        <f t="shared" si="14"/>
        <v>0</v>
      </c>
      <c r="W32" s="3">
        <f t="shared" si="15"/>
        <v>0</v>
      </c>
      <c r="X32" s="3">
        <f t="shared" si="16"/>
        <v>0</v>
      </c>
    </row>
    <row r="33" spans="1:24" x14ac:dyDescent="0.25">
      <c r="A33" s="35">
        <v>44743</v>
      </c>
      <c r="B33" s="36">
        <v>23</v>
      </c>
      <c r="C33" s="18" t="str">
        <f t="shared" si="9"/>
        <v>44743_23</v>
      </c>
      <c r="D33" s="20">
        <v>233.13904652074626</v>
      </c>
      <c r="E33" s="20">
        <v>535.05779537630997</v>
      </c>
      <c r="F33" s="20">
        <v>523.62108524209611</v>
      </c>
      <c r="G33" s="20">
        <v>391.04401230327881</v>
      </c>
      <c r="H33" s="20">
        <v>0.11892651469570487</v>
      </c>
      <c r="I33" s="20">
        <v>1.2921549105183761</v>
      </c>
      <c r="J33" s="20">
        <v>0.37542747850009339</v>
      </c>
      <c r="K33" s="20">
        <v>-32.102472796928993</v>
      </c>
      <c r="L33" s="20">
        <v>-75.328924769318832</v>
      </c>
      <c r="M33" s="20">
        <v>-69.338942503464494</v>
      </c>
      <c r="N33" s="20">
        <v>-57.438653239309929</v>
      </c>
      <c r="O33" s="20">
        <v>-2.4316529777169547E-2</v>
      </c>
      <c r="P33" s="20">
        <v>-0.17609515343351373</v>
      </c>
      <c r="Q33" s="20">
        <v>-7.7734935407245603E-2</v>
      </c>
      <c r="R33" s="3">
        <f t="shared" si="10"/>
        <v>0</v>
      </c>
      <c r="S33" s="3">
        <f t="shared" si="11"/>
        <v>0</v>
      </c>
      <c r="T33" s="3">
        <f t="shared" si="12"/>
        <v>0</v>
      </c>
      <c r="U33" s="3">
        <f t="shared" si="13"/>
        <v>0</v>
      </c>
      <c r="V33" s="3">
        <f t="shared" si="14"/>
        <v>0</v>
      </c>
      <c r="W33" s="3">
        <f t="shared" si="15"/>
        <v>0</v>
      </c>
      <c r="X33" s="3">
        <f t="shared" si="16"/>
        <v>0</v>
      </c>
    </row>
    <row r="34" spans="1:24" x14ac:dyDescent="0.25">
      <c r="A34" s="35">
        <v>44743</v>
      </c>
      <c r="B34" s="36">
        <v>24</v>
      </c>
      <c r="C34" s="18" t="str">
        <f t="shared" si="9"/>
        <v>44743_24</v>
      </c>
      <c r="D34" s="20">
        <v>212.50126381714531</v>
      </c>
      <c r="E34" s="20">
        <v>487.52830182048291</v>
      </c>
      <c r="F34" s="20">
        <v>476.41395121512278</v>
      </c>
      <c r="G34" s="20">
        <v>355.24672775818044</v>
      </c>
      <c r="H34" s="20">
        <v>0.10693580161805341</v>
      </c>
      <c r="I34" s="20">
        <v>1.1823132815892501</v>
      </c>
      <c r="J34" s="20">
        <v>0.34013091683298541</v>
      </c>
      <c r="K34" s="20">
        <v>-34.546722317861054</v>
      </c>
      <c r="L34" s="20">
        <v>-80.575399362313078</v>
      </c>
      <c r="M34" s="20">
        <v>-74.273383363203735</v>
      </c>
      <c r="N34" s="20">
        <v>-61.653795529004867</v>
      </c>
      <c r="O34" s="20">
        <v>-2.4853090267125913E-2</v>
      </c>
      <c r="P34" s="20">
        <v>-0.18323645228547583</v>
      </c>
      <c r="Q34" s="20">
        <v>-7.9086556420530946E-2</v>
      </c>
      <c r="R34" s="3">
        <f t="shared" si="10"/>
        <v>0</v>
      </c>
      <c r="S34" s="3">
        <f t="shared" si="11"/>
        <v>0</v>
      </c>
      <c r="T34" s="3">
        <f t="shared" si="12"/>
        <v>0</v>
      </c>
      <c r="U34" s="3">
        <f t="shared" si="13"/>
        <v>0</v>
      </c>
      <c r="V34" s="3">
        <f t="shared" si="14"/>
        <v>0</v>
      </c>
      <c r="W34" s="3">
        <f t="shared" si="15"/>
        <v>0</v>
      </c>
      <c r="X34" s="3">
        <f t="shared" si="16"/>
        <v>0</v>
      </c>
    </row>
    <row r="35" spans="1:24" x14ac:dyDescent="0.25">
      <c r="A35" s="35">
        <v>44744</v>
      </c>
      <c r="B35" s="36">
        <v>1</v>
      </c>
      <c r="C35" s="18" t="str">
        <f t="shared" si="9"/>
        <v>44744_1</v>
      </c>
      <c r="D35" s="20">
        <v>186.35005983842578</v>
      </c>
      <c r="E35" s="20">
        <v>424.27808157113827</v>
      </c>
      <c r="F35" s="20">
        <v>410.62886026405965</v>
      </c>
      <c r="G35" s="20">
        <v>308.21212349473814</v>
      </c>
      <c r="H35" s="20">
        <v>0.10424987645896165</v>
      </c>
      <c r="I35" s="20">
        <v>1.0734111533385984</v>
      </c>
      <c r="J35" s="20">
        <v>0.3291407015995988</v>
      </c>
      <c r="K35" s="20">
        <v>-25.337527351833987</v>
      </c>
      <c r="L35" s="20">
        <v>-65.72399084610332</v>
      </c>
      <c r="M35" s="20">
        <v>-59.390569671858813</v>
      </c>
      <c r="N35" s="20">
        <v>-45.351884494786418</v>
      </c>
      <c r="O35" s="20">
        <v>-2.3228566469019898E-2</v>
      </c>
      <c r="P35" s="20">
        <v>-0.18104930992952367</v>
      </c>
      <c r="Q35" s="20">
        <v>-7.4267905258352446E-2</v>
      </c>
      <c r="R35" s="3">
        <f t="shared" si="10"/>
        <v>0</v>
      </c>
      <c r="S35" s="3">
        <f t="shared" si="11"/>
        <v>0</v>
      </c>
      <c r="T35" s="3">
        <f t="shared" si="12"/>
        <v>0</v>
      </c>
      <c r="U35" s="3">
        <f t="shared" si="13"/>
        <v>0</v>
      </c>
      <c r="V35" s="3">
        <f t="shared" si="14"/>
        <v>0</v>
      </c>
      <c r="W35" s="3">
        <f t="shared" si="15"/>
        <v>0</v>
      </c>
      <c r="X35" s="3">
        <f t="shared" si="16"/>
        <v>0</v>
      </c>
    </row>
    <row r="36" spans="1:24" x14ac:dyDescent="0.25">
      <c r="A36" s="35">
        <v>44744</v>
      </c>
      <c r="B36" s="36">
        <v>2</v>
      </c>
      <c r="C36" s="18" t="str">
        <f t="shared" si="9"/>
        <v>44744_2</v>
      </c>
      <c r="D36" s="20">
        <v>163.44817379137592</v>
      </c>
      <c r="E36" s="20">
        <v>365.69439136949802</v>
      </c>
      <c r="F36" s="20">
        <v>349.55064383283877</v>
      </c>
      <c r="G36" s="20">
        <v>266.44850101563674</v>
      </c>
      <c r="H36" s="20">
        <v>9.3785329380620813E-2</v>
      </c>
      <c r="I36" s="20">
        <v>0.93628605087577432</v>
      </c>
      <c r="J36" s="20">
        <v>0.29787060331932574</v>
      </c>
      <c r="K36" s="20">
        <v>-13.993479004839026</v>
      </c>
      <c r="L36" s="20">
        <v>-35.944810711149771</v>
      </c>
      <c r="M36" s="20">
        <v>-27.313369217952815</v>
      </c>
      <c r="N36" s="20">
        <v>-20.637740771422465</v>
      </c>
      <c r="O36" s="20">
        <v>-2.448266135059524E-2</v>
      </c>
      <c r="P36" s="20">
        <v>-0.18198117287179108</v>
      </c>
      <c r="Q36" s="20">
        <v>-7.7877658527387386E-2</v>
      </c>
      <c r="R36" s="3">
        <f t="shared" si="10"/>
        <v>0</v>
      </c>
      <c r="S36" s="3">
        <f t="shared" si="11"/>
        <v>0</v>
      </c>
      <c r="T36" s="3">
        <f t="shared" si="12"/>
        <v>0</v>
      </c>
      <c r="U36" s="3">
        <f t="shared" si="13"/>
        <v>0</v>
      </c>
      <c r="V36" s="3">
        <f t="shared" si="14"/>
        <v>0</v>
      </c>
      <c r="W36" s="3">
        <f t="shared" si="15"/>
        <v>0</v>
      </c>
      <c r="X36" s="3">
        <f t="shared" si="16"/>
        <v>0</v>
      </c>
    </row>
    <row r="37" spans="1:24" x14ac:dyDescent="0.25">
      <c r="A37" s="35">
        <v>44744</v>
      </c>
      <c r="B37" s="36">
        <v>3</v>
      </c>
      <c r="C37" s="18" t="str">
        <f t="shared" si="9"/>
        <v>44744_3</v>
      </c>
      <c r="D37" s="20">
        <v>147.19193079660235</v>
      </c>
      <c r="E37" s="20">
        <v>323.18125572420979</v>
      </c>
      <c r="F37" s="20">
        <v>306.5342004628427</v>
      </c>
      <c r="G37" s="20">
        <v>235.93682041339238</v>
      </c>
      <c r="H37" s="20">
        <v>8.8275780683830685E-2</v>
      </c>
      <c r="I37" s="20">
        <v>0.84956738642161223</v>
      </c>
      <c r="J37" s="20">
        <v>0.2811379796366944</v>
      </c>
      <c r="K37" s="20">
        <v>-12.047510522110398</v>
      </c>
      <c r="L37" s="20">
        <v>-34.355268174956024</v>
      </c>
      <c r="M37" s="20">
        <v>-26.213632960827383</v>
      </c>
      <c r="N37" s="20">
        <v>-18.247756962233829</v>
      </c>
      <c r="O37" s="20">
        <v>-2.4989259086355929E-2</v>
      </c>
      <c r="P37" s="20">
        <v>-0.19261215692742542</v>
      </c>
      <c r="Q37" s="20">
        <v>-7.9339320328461332E-2</v>
      </c>
      <c r="R37" s="3">
        <f t="shared" si="10"/>
        <v>0</v>
      </c>
      <c r="S37" s="3">
        <f t="shared" si="11"/>
        <v>0</v>
      </c>
      <c r="T37" s="3">
        <f t="shared" si="12"/>
        <v>0</v>
      </c>
      <c r="U37" s="3">
        <f t="shared" si="13"/>
        <v>0</v>
      </c>
      <c r="V37" s="3">
        <f t="shared" si="14"/>
        <v>0</v>
      </c>
      <c r="W37" s="3">
        <f t="shared" si="15"/>
        <v>0</v>
      </c>
      <c r="X37" s="3">
        <f t="shared" si="16"/>
        <v>0</v>
      </c>
    </row>
    <row r="38" spans="1:24" x14ac:dyDescent="0.25">
      <c r="A38" s="35">
        <v>44744</v>
      </c>
      <c r="B38" s="36">
        <v>4</v>
      </c>
      <c r="C38" s="18" t="str">
        <f t="shared" si="9"/>
        <v>44744_4</v>
      </c>
      <c r="D38" s="20">
        <v>137.03601068743137</v>
      </c>
      <c r="E38" s="20">
        <v>296.2766735925116</v>
      </c>
      <c r="F38" s="20">
        <v>277.86818061559688</v>
      </c>
      <c r="G38" s="20">
        <v>216.88416633815223</v>
      </c>
      <c r="H38" s="20">
        <v>8.4583985214464114E-2</v>
      </c>
      <c r="I38" s="20">
        <v>0.7979058582773515</v>
      </c>
      <c r="J38" s="20">
        <v>0.26989584828878893</v>
      </c>
      <c r="K38" s="20">
        <v>-12.732677917548374</v>
      </c>
      <c r="L38" s="20">
        <v>-36.054276319904922</v>
      </c>
      <c r="M38" s="20">
        <v>-28.020974332206659</v>
      </c>
      <c r="N38" s="20">
        <v>-19.465686327179096</v>
      </c>
      <c r="O38" s="20">
        <v>-2.4756765604192463E-2</v>
      </c>
      <c r="P38" s="20">
        <v>-0.19712157776238323</v>
      </c>
      <c r="Q38" s="20">
        <v>-7.8647026780120088E-2</v>
      </c>
      <c r="R38" s="3">
        <f t="shared" si="10"/>
        <v>0</v>
      </c>
      <c r="S38" s="3">
        <f t="shared" si="11"/>
        <v>0</v>
      </c>
      <c r="T38" s="3">
        <f t="shared" si="12"/>
        <v>0</v>
      </c>
      <c r="U38" s="3">
        <f t="shared" si="13"/>
        <v>0</v>
      </c>
      <c r="V38" s="3">
        <f t="shared" si="14"/>
        <v>0</v>
      </c>
      <c r="W38" s="3">
        <f t="shared" si="15"/>
        <v>0</v>
      </c>
      <c r="X38" s="3">
        <f t="shared" si="16"/>
        <v>0</v>
      </c>
    </row>
    <row r="39" spans="1:24" x14ac:dyDescent="0.25">
      <c r="A39" s="35">
        <v>44744</v>
      </c>
      <c r="B39" s="36">
        <v>5</v>
      </c>
      <c r="C39" s="18" t="str">
        <f t="shared" si="9"/>
        <v>44744_5</v>
      </c>
      <c r="D39" s="20">
        <v>131.38779623037772</v>
      </c>
      <c r="E39" s="20">
        <v>281.1553444643348</v>
      </c>
      <c r="F39" s="20">
        <v>261.52756710828891</v>
      </c>
      <c r="G39" s="20">
        <v>206.12682751677113</v>
      </c>
      <c r="H39" s="20">
        <v>8.5666704570599619E-2</v>
      </c>
      <c r="I39" s="20">
        <v>0.78268066332576125</v>
      </c>
      <c r="J39" s="20">
        <v>0.2728254753415999</v>
      </c>
      <c r="K39" s="20">
        <v>-13.121362561330145</v>
      </c>
      <c r="L39" s="20">
        <v>-37.160205820451722</v>
      </c>
      <c r="M39" s="20">
        <v>-28.883805817927716</v>
      </c>
      <c r="N39" s="20">
        <v>-20.212587480134847</v>
      </c>
      <c r="O39" s="20">
        <v>-2.3968051893209233E-2</v>
      </c>
      <c r="P39" s="20">
        <v>-0.19488872703929261</v>
      </c>
      <c r="Q39" s="20">
        <v>-7.6370613376060464E-2</v>
      </c>
      <c r="R39" s="3">
        <f t="shared" si="10"/>
        <v>0</v>
      </c>
      <c r="S39" s="3">
        <f t="shared" si="11"/>
        <v>0</v>
      </c>
      <c r="T39" s="3">
        <f t="shared" si="12"/>
        <v>0</v>
      </c>
      <c r="U39" s="3">
        <f t="shared" si="13"/>
        <v>0</v>
      </c>
      <c r="V39" s="3">
        <f t="shared" si="14"/>
        <v>0</v>
      </c>
      <c r="W39" s="3">
        <f t="shared" si="15"/>
        <v>0</v>
      </c>
      <c r="X39" s="3">
        <f t="shared" si="16"/>
        <v>0</v>
      </c>
    </row>
    <row r="40" spans="1:24" x14ac:dyDescent="0.25">
      <c r="A40" s="35">
        <v>44744</v>
      </c>
      <c r="B40" s="36">
        <v>6</v>
      </c>
      <c r="C40" s="18" t="str">
        <f t="shared" si="9"/>
        <v>44744_6</v>
      </c>
      <c r="D40" s="20">
        <v>130.83179623696097</v>
      </c>
      <c r="E40" s="20">
        <v>277.50880173737306</v>
      </c>
      <c r="F40" s="20">
        <v>257.41236615593408</v>
      </c>
      <c r="G40" s="20">
        <v>204.36197437950878</v>
      </c>
      <c r="H40" s="20">
        <v>8.3922986035024058E-2</v>
      </c>
      <c r="I40" s="20">
        <v>0.77013723028699754</v>
      </c>
      <c r="J40" s="20">
        <v>0.26765598564167886</v>
      </c>
      <c r="K40" s="20">
        <v>-13.571438791349541</v>
      </c>
      <c r="L40" s="20">
        <v>-38.519275318095431</v>
      </c>
      <c r="M40" s="20">
        <v>-30.324939780249522</v>
      </c>
      <c r="N40" s="20">
        <v>-20.812606312834539</v>
      </c>
      <c r="O40" s="20">
        <v>-2.325681802044454E-2</v>
      </c>
      <c r="P40" s="20">
        <v>-0.19363091719297762</v>
      </c>
      <c r="Q40" s="20">
        <v>-7.4439825199336507E-2</v>
      </c>
      <c r="R40" s="3">
        <f t="shared" si="10"/>
        <v>0</v>
      </c>
      <c r="S40" s="3">
        <f t="shared" si="11"/>
        <v>0</v>
      </c>
      <c r="T40" s="3">
        <f t="shared" si="12"/>
        <v>0</v>
      </c>
      <c r="U40" s="3">
        <f t="shared" si="13"/>
        <v>0</v>
      </c>
      <c r="V40" s="3">
        <f t="shared" si="14"/>
        <v>0</v>
      </c>
      <c r="W40" s="3">
        <f t="shared" si="15"/>
        <v>0</v>
      </c>
      <c r="X40" s="3">
        <f t="shared" si="16"/>
        <v>0</v>
      </c>
    </row>
    <row r="41" spans="1:24" x14ac:dyDescent="0.25">
      <c r="A41" s="35">
        <v>44744</v>
      </c>
      <c r="B41" s="36">
        <v>7</v>
      </c>
      <c r="C41" s="18" t="str">
        <f t="shared" si="9"/>
        <v>44744_7</v>
      </c>
      <c r="D41" s="20">
        <v>134.97227404814154</v>
      </c>
      <c r="E41" s="20">
        <v>284.99383299213935</v>
      </c>
      <c r="F41" s="20">
        <v>264.32688307201596</v>
      </c>
      <c r="G41" s="20">
        <v>210.69931948419099</v>
      </c>
      <c r="H41" s="20">
        <v>8.6495105074182163E-2</v>
      </c>
      <c r="I41" s="20">
        <v>0.79407536664022027</v>
      </c>
      <c r="J41" s="20">
        <v>0.27531900927466801</v>
      </c>
      <c r="K41" s="20">
        <v>-13.144553566001386</v>
      </c>
      <c r="L41" s="20">
        <v>-38.867654071476132</v>
      </c>
      <c r="M41" s="20">
        <v>-31.272624959229201</v>
      </c>
      <c r="N41" s="20">
        <v>-20.336504081034761</v>
      </c>
      <c r="O41" s="20">
        <v>-2.3011902515430997E-2</v>
      </c>
      <c r="P41" s="20">
        <v>-0.19351320887249496</v>
      </c>
      <c r="Q41" s="20">
        <v>-7.3804794271594795E-2</v>
      </c>
      <c r="R41" s="3">
        <f t="shared" si="10"/>
        <v>0</v>
      </c>
      <c r="S41" s="3">
        <f t="shared" si="11"/>
        <v>0</v>
      </c>
      <c r="T41" s="3">
        <f t="shared" si="12"/>
        <v>0</v>
      </c>
      <c r="U41" s="3">
        <f t="shared" si="13"/>
        <v>0</v>
      </c>
      <c r="V41" s="3">
        <f t="shared" si="14"/>
        <v>0</v>
      </c>
      <c r="W41" s="3">
        <f t="shared" si="15"/>
        <v>0</v>
      </c>
      <c r="X41" s="3">
        <f t="shared" si="16"/>
        <v>0</v>
      </c>
    </row>
    <row r="42" spans="1:24" x14ac:dyDescent="0.25">
      <c r="A42" s="35">
        <v>44744</v>
      </c>
      <c r="B42" s="36">
        <v>8</v>
      </c>
      <c r="C42" s="18" t="str">
        <f t="shared" si="9"/>
        <v>44744_8</v>
      </c>
      <c r="D42" s="20">
        <v>144.33886041786326</v>
      </c>
      <c r="E42" s="20">
        <v>304.66215791105992</v>
      </c>
      <c r="F42" s="20">
        <v>283.31580058811824</v>
      </c>
      <c r="G42" s="20">
        <v>226.7517820717527</v>
      </c>
      <c r="H42" s="20">
        <v>8.7090908895828933E-2</v>
      </c>
      <c r="I42" s="20">
        <v>0.82588988418130183</v>
      </c>
      <c r="J42" s="20">
        <v>0.27794070539207094</v>
      </c>
      <c r="K42" s="20">
        <v>-11.685843033644682</v>
      </c>
      <c r="L42" s="20">
        <v>-36.579897574851302</v>
      </c>
      <c r="M42" s="20">
        <v>-29.976288098597639</v>
      </c>
      <c r="N42" s="20">
        <v>-17.820961585496903</v>
      </c>
      <c r="O42" s="20">
        <v>-2.2720050158952093E-2</v>
      </c>
      <c r="P42" s="20">
        <v>-0.18742067052262193</v>
      </c>
      <c r="Q42" s="20">
        <v>-7.2964618984173529E-2</v>
      </c>
      <c r="R42" s="3">
        <f t="shared" si="10"/>
        <v>0</v>
      </c>
      <c r="S42" s="3">
        <f t="shared" si="11"/>
        <v>0</v>
      </c>
      <c r="T42" s="3">
        <f t="shared" si="12"/>
        <v>0</v>
      </c>
      <c r="U42" s="3">
        <f t="shared" si="13"/>
        <v>0</v>
      </c>
      <c r="V42" s="3">
        <f t="shared" si="14"/>
        <v>0</v>
      </c>
      <c r="W42" s="3">
        <f t="shared" si="15"/>
        <v>0</v>
      </c>
      <c r="X42" s="3">
        <f t="shared" si="16"/>
        <v>0</v>
      </c>
    </row>
    <row r="43" spans="1:24" x14ac:dyDescent="0.25">
      <c r="A43" s="35">
        <v>44744</v>
      </c>
      <c r="B43" s="36">
        <v>9</v>
      </c>
      <c r="C43" s="18" t="str">
        <f t="shared" si="9"/>
        <v>44744_9</v>
      </c>
      <c r="D43" s="20">
        <v>160.24040821920599</v>
      </c>
      <c r="E43" s="20">
        <v>343.37133164814702</v>
      </c>
      <c r="F43" s="20">
        <v>320.60146900492157</v>
      </c>
      <c r="G43" s="20">
        <v>255.15044151798747</v>
      </c>
      <c r="H43" s="20">
        <v>9.1874512188706167E-2</v>
      </c>
      <c r="I43" s="20">
        <v>0.921081888733431</v>
      </c>
      <c r="J43" s="20">
        <v>0.29291522822203342</v>
      </c>
      <c r="K43" s="20">
        <v>-16.029825468868221</v>
      </c>
      <c r="L43" s="20">
        <v>-41.944183364305786</v>
      </c>
      <c r="M43" s="20">
        <v>-36.080281525442253</v>
      </c>
      <c r="N43" s="20">
        <v>-25.931611121776093</v>
      </c>
      <c r="O43" s="20">
        <v>-1.5363888467304864E-2</v>
      </c>
      <c r="P43" s="20">
        <v>-0.14436633273550292</v>
      </c>
      <c r="Q43" s="20">
        <v>-5.206357695230366E-2</v>
      </c>
      <c r="R43" s="3">
        <f t="shared" si="10"/>
        <v>0</v>
      </c>
      <c r="S43" s="3">
        <f t="shared" si="11"/>
        <v>0</v>
      </c>
      <c r="T43" s="3">
        <f t="shared" si="12"/>
        <v>0</v>
      </c>
      <c r="U43" s="3">
        <f t="shared" si="13"/>
        <v>0</v>
      </c>
      <c r="V43" s="3">
        <f t="shared" si="14"/>
        <v>0</v>
      </c>
      <c r="W43" s="3">
        <f t="shared" si="15"/>
        <v>0</v>
      </c>
      <c r="X43" s="3">
        <f t="shared" si="16"/>
        <v>0</v>
      </c>
    </row>
    <row r="44" spans="1:24" x14ac:dyDescent="0.25">
      <c r="A44" s="35">
        <v>44744</v>
      </c>
      <c r="B44" s="36">
        <v>10</v>
      </c>
      <c r="C44" s="18" t="str">
        <f t="shared" si="9"/>
        <v>44744_10</v>
      </c>
      <c r="D44" s="20">
        <v>183.1517328473231</v>
      </c>
      <c r="E44" s="20">
        <v>397.84631860038996</v>
      </c>
      <c r="F44" s="20">
        <v>374.36401985454347</v>
      </c>
      <c r="G44" s="20">
        <v>294.53540077545512</v>
      </c>
      <c r="H44" s="20">
        <v>0.10000862791187201</v>
      </c>
      <c r="I44" s="20">
        <v>1.0763482393315935</v>
      </c>
      <c r="J44" s="20">
        <v>0.3198194829573266</v>
      </c>
      <c r="K44" s="20">
        <v>-12.683488160246487</v>
      </c>
      <c r="L44" s="20">
        <v>-33.358048701973949</v>
      </c>
      <c r="M44" s="20">
        <v>-28.934051016025059</v>
      </c>
      <c r="N44" s="20">
        <v>-22.394320985296932</v>
      </c>
      <c r="O44" s="20">
        <v>-8.5603314092882864E-3</v>
      </c>
      <c r="P44" s="20">
        <v>-8.2860842155992973E-2</v>
      </c>
      <c r="Q44" s="20">
        <v>-2.8049040903481412E-2</v>
      </c>
      <c r="R44" s="3">
        <f t="shared" si="10"/>
        <v>0</v>
      </c>
      <c r="S44" s="3">
        <f t="shared" si="11"/>
        <v>0</v>
      </c>
      <c r="T44" s="3">
        <f t="shared" si="12"/>
        <v>0</v>
      </c>
      <c r="U44" s="3">
        <f t="shared" si="13"/>
        <v>0</v>
      </c>
      <c r="V44" s="3">
        <f t="shared" si="14"/>
        <v>0</v>
      </c>
      <c r="W44" s="3">
        <f t="shared" si="15"/>
        <v>0</v>
      </c>
      <c r="X44" s="3">
        <f t="shared" si="16"/>
        <v>0</v>
      </c>
    </row>
    <row r="45" spans="1:24" x14ac:dyDescent="0.25">
      <c r="A45" s="35">
        <v>44744</v>
      </c>
      <c r="B45" s="36">
        <v>11</v>
      </c>
      <c r="C45" s="18" t="str">
        <f t="shared" si="9"/>
        <v>44744_11</v>
      </c>
      <c r="D45" s="20">
        <v>197.15002946844012</v>
      </c>
      <c r="E45" s="20">
        <v>434.84394086612872</v>
      </c>
      <c r="F45" s="20">
        <v>411.46593449682894</v>
      </c>
      <c r="G45" s="20">
        <v>320.53262288297765</v>
      </c>
      <c r="H45" s="20">
        <v>9.8240246590012154E-2</v>
      </c>
      <c r="I45" s="20">
        <v>1.163856533719174</v>
      </c>
      <c r="J45" s="20">
        <v>0.31376034567881311</v>
      </c>
      <c r="K45" s="20">
        <v>-9.0729640014790895</v>
      </c>
      <c r="L45" s="20">
        <v>-26.435580395033195</v>
      </c>
      <c r="M45" s="20">
        <v>-22.474804453026625</v>
      </c>
      <c r="N45" s="20">
        <v>-17.797472915207997</v>
      </c>
      <c r="O45" s="20">
        <v>-1.0551273067775445E-2</v>
      </c>
      <c r="P45" s="20">
        <v>-8.0727312675449511E-2</v>
      </c>
      <c r="Q45" s="20">
        <v>-3.7545613752183134E-2</v>
      </c>
      <c r="R45" s="3">
        <f t="shared" si="10"/>
        <v>0</v>
      </c>
      <c r="S45" s="3">
        <f t="shared" si="11"/>
        <v>0</v>
      </c>
      <c r="T45" s="3">
        <f t="shared" si="12"/>
        <v>0</v>
      </c>
      <c r="U45" s="3">
        <f t="shared" si="13"/>
        <v>0</v>
      </c>
      <c r="V45" s="3">
        <f t="shared" si="14"/>
        <v>0</v>
      </c>
      <c r="W45" s="3">
        <f t="shared" si="15"/>
        <v>0</v>
      </c>
      <c r="X45" s="3">
        <f t="shared" si="16"/>
        <v>0</v>
      </c>
    </row>
    <row r="46" spans="1:24" x14ac:dyDescent="0.25">
      <c r="A46" s="35">
        <v>44744</v>
      </c>
      <c r="B46" s="36">
        <v>12</v>
      </c>
      <c r="C46" s="18" t="str">
        <f t="shared" si="9"/>
        <v>44744_12</v>
      </c>
      <c r="D46" s="20">
        <v>200.57624954312098</v>
      </c>
      <c r="E46" s="20">
        <v>443.50113505892273</v>
      </c>
      <c r="F46" s="20">
        <v>421.21711639601654</v>
      </c>
      <c r="G46" s="20">
        <v>327.07797683841966</v>
      </c>
      <c r="H46" s="20">
        <v>9.7923878772100875E-2</v>
      </c>
      <c r="I46" s="20">
        <v>1.138917969192496</v>
      </c>
      <c r="J46" s="20">
        <v>0.31324303234435352</v>
      </c>
      <c r="K46" s="20">
        <v>-6.4800607310379252</v>
      </c>
      <c r="L46" s="20">
        <v>-21.34555778612782</v>
      </c>
      <c r="M46" s="20">
        <v>-18.157277920029554</v>
      </c>
      <c r="N46" s="20">
        <v>-13.963654917463158</v>
      </c>
      <c r="O46" s="20">
        <v>-1.0011205558269761E-2</v>
      </c>
      <c r="P46" s="20">
        <v>-6.8449385219437803E-2</v>
      </c>
      <c r="Q46" s="20">
        <v>-3.5827561897811749E-2</v>
      </c>
      <c r="R46" s="3">
        <f t="shared" si="10"/>
        <v>0</v>
      </c>
      <c r="S46" s="3">
        <f t="shared" si="11"/>
        <v>0</v>
      </c>
      <c r="T46" s="3">
        <f t="shared" si="12"/>
        <v>0</v>
      </c>
      <c r="U46" s="3">
        <f t="shared" si="13"/>
        <v>0</v>
      </c>
      <c r="V46" s="3">
        <f t="shared" si="14"/>
        <v>0</v>
      </c>
      <c r="W46" s="3">
        <f t="shared" si="15"/>
        <v>0</v>
      </c>
      <c r="X46" s="3">
        <f t="shared" si="16"/>
        <v>0</v>
      </c>
    </row>
    <row r="47" spans="1:24" x14ac:dyDescent="0.25">
      <c r="A47" s="35">
        <v>44744</v>
      </c>
      <c r="B47" s="36">
        <v>13</v>
      </c>
      <c r="C47" s="18" t="str">
        <f t="shared" si="9"/>
        <v>44744_13</v>
      </c>
      <c r="D47" s="20">
        <v>199.30317939262972</v>
      </c>
      <c r="E47" s="20">
        <v>440.5810490136692</v>
      </c>
      <c r="F47" s="20">
        <v>419.65452357099099</v>
      </c>
      <c r="G47" s="20">
        <v>326.15153723756362</v>
      </c>
      <c r="H47" s="20">
        <v>0.10215522662899817</v>
      </c>
      <c r="I47" s="20">
        <v>1.1310294388411861</v>
      </c>
      <c r="J47" s="20">
        <v>0.32410301383599199</v>
      </c>
      <c r="K47" s="20">
        <v>-4.7574151986579647</v>
      </c>
      <c r="L47" s="20">
        <v>-18.310320068024851</v>
      </c>
      <c r="M47" s="20">
        <v>-14.670667186108146</v>
      </c>
      <c r="N47" s="20">
        <v>-10.864245055221481</v>
      </c>
      <c r="O47" s="20">
        <v>-4.0285091499954687E-3</v>
      </c>
      <c r="P47" s="20">
        <v>-4.2775914094990999E-2</v>
      </c>
      <c r="Q47" s="20">
        <v>-1.8185962136335089E-2</v>
      </c>
      <c r="R47" s="3">
        <f t="shared" si="10"/>
        <v>0</v>
      </c>
      <c r="S47" s="3">
        <f t="shared" si="11"/>
        <v>0</v>
      </c>
      <c r="T47" s="3">
        <f t="shared" si="12"/>
        <v>0</v>
      </c>
      <c r="U47" s="3">
        <f t="shared" si="13"/>
        <v>0</v>
      </c>
      <c r="V47" s="3">
        <f t="shared" si="14"/>
        <v>0</v>
      </c>
      <c r="W47" s="3">
        <f t="shared" si="15"/>
        <v>0</v>
      </c>
      <c r="X47" s="3">
        <f t="shared" si="16"/>
        <v>0</v>
      </c>
    </row>
    <row r="48" spans="1:24" x14ac:dyDescent="0.25">
      <c r="A48" s="35">
        <v>44744</v>
      </c>
      <c r="B48" s="36">
        <v>14</v>
      </c>
      <c r="C48" s="18" t="str">
        <f t="shared" si="9"/>
        <v>44744_14</v>
      </c>
      <c r="D48" s="20">
        <v>199.53486583818767</v>
      </c>
      <c r="E48" s="20">
        <v>438.40077830520863</v>
      </c>
      <c r="F48" s="20">
        <v>419.81946487540586</v>
      </c>
      <c r="G48" s="20">
        <v>326.73636241462799</v>
      </c>
      <c r="H48" s="20">
        <v>0.10492021242026438</v>
      </c>
      <c r="I48" s="20">
        <v>1.1279109983313895</v>
      </c>
      <c r="J48" s="20">
        <v>0.33835821589312187</v>
      </c>
      <c r="K48" s="20">
        <v>-4.3619892948801784</v>
      </c>
      <c r="L48" s="20">
        <v>-18.397388421561555</v>
      </c>
      <c r="M48" s="20">
        <v>-13.547961692078429</v>
      </c>
      <c r="N48" s="20">
        <v>-10.392073271616235</v>
      </c>
      <c r="O48" s="20">
        <v>-1.1489220318931146E-3</v>
      </c>
      <c r="P48" s="20">
        <v>-2.9759736345854205E-2</v>
      </c>
      <c r="Q48" s="20">
        <v>-4.838285857686522E-3</v>
      </c>
      <c r="R48" s="3">
        <f t="shared" si="10"/>
        <v>0</v>
      </c>
      <c r="S48" s="3">
        <f t="shared" si="11"/>
        <v>0</v>
      </c>
      <c r="T48" s="3">
        <f t="shared" si="12"/>
        <v>0</v>
      </c>
      <c r="U48" s="3">
        <f t="shared" si="13"/>
        <v>0</v>
      </c>
      <c r="V48" s="3">
        <f t="shared" si="14"/>
        <v>0</v>
      </c>
      <c r="W48" s="3">
        <f t="shared" si="15"/>
        <v>0</v>
      </c>
      <c r="X48" s="3">
        <f t="shared" si="16"/>
        <v>0</v>
      </c>
    </row>
    <row r="49" spans="1:24" x14ac:dyDescent="0.25">
      <c r="A49" s="35">
        <v>44744</v>
      </c>
      <c r="B49" s="36">
        <v>15</v>
      </c>
      <c r="C49" s="18" t="str">
        <f t="shared" si="9"/>
        <v>44744_15</v>
      </c>
      <c r="D49" s="20">
        <v>195.04092778636235</v>
      </c>
      <c r="E49" s="20">
        <v>432.46993195806181</v>
      </c>
      <c r="F49" s="20">
        <v>416.42727530206025</v>
      </c>
      <c r="G49" s="20">
        <v>322.07157599502392</v>
      </c>
      <c r="H49" s="20">
        <v>9.5820519330371612E-2</v>
      </c>
      <c r="I49" s="20">
        <v>1.0752252070000305</v>
      </c>
      <c r="J49" s="20">
        <v>0.30716099822717247</v>
      </c>
      <c r="K49" s="20">
        <v>-5.1348924191212166</v>
      </c>
      <c r="L49" s="20">
        <v>-20.292704850530907</v>
      </c>
      <c r="M49" s="20">
        <v>-14.834424949097137</v>
      </c>
      <c r="N49" s="20">
        <v>-11.512110614617786</v>
      </c>
      <c r="O49" s="20">
        <v>-1.25221960177895E-2</v>
      </c>
      <c r="P49" s="20">
        <v>-8.1978775867808773E-2</v>
      </c>
      <c r="Q49" s="20">
        <v>-4.2704021183937686E-2</v>
      </c>
      <c r="R49" s="3">
        <f t="shared" si="10"/>
        <v>0</v>
      </c>
      <c r="S49" s="3">
        <f t="shared" si="11"/>
        <v>0</v>
      </c>
      <c r="T49" s="3">
        <f t="shared" si="12"/>
        <v>0</v>
      </c>
      <c r="U49" s="3">
        <f t="shared" si="13"/>
        <v>0</v>
      </c>
      <c r="V49" s="3">
        <f t="shared" si="14"/>
        <v>0</v>
      </c>
      <c r="W49" s="3">
        <f t="shared" si="15"/>
        <v>0</v>
      </c>
      <c r="X49" s="3">
        <f t="shared" si="16"/>
        <v>0</v>
      </c>
    </row>
    <row r="50" spans="1:24" x14ac:dyDescent="0.25">
      <c r="A50" s="35">
        <v>44744</v>
      </c>
      <c r="B50" s="36">
        <v>16</v>
      </c>
      <c r="C50" s="18" t="str">
        <f t="shared" si="9"/>
        <v>44744_16</v>
      </c>
      <c r="D50" s="20">
        <v>189.84858862208978</v>
      </c>
      <c r="E50" s="20">
        <v>426.46469137626258</v>
      </c>
      <c r="F50" s="20">
        <v>412.44911049252784</v>
      </c>
      <c r="G50" s="20">
        <v>315.91182833497419</v>
      </c>
      <c r="H50" s="20">
        <v>9.6248612948289347E-2</v>
      </c>
      <c r="I50" s="20">
        <v>1.0713112296423413</v>
      </c>
      <c r="J50" s="20">
        <v>0.30802142648585734</v>
      </c>
      <c r="K50" s="20">
        <v>-6.765702684595162</v>
      </c>
      <c r="L50" s="20">
        <v>-22.57140465119128</v>
      </c>
      <c r="M50" s="20">
        <v>-17.005301620657146</v>
      </c>
      <c r="N50" s="20">
        <v>-14.011931545093715</v>
      </c>
      <c r="O50" s="20">
        <v>-1.650662639912338E-2</v>
      </c>
      <c r="P50" s="20">
        <v>-9.6522163772652825E-2</v>
      </c>
      <c r="Q50" s="20">
        <v>-5.4082659819403044E-2</v>
      </c>
      <c r="R50" s="3">
        <f t="shared" si="10"/>
        <v>0</v>
      </c>
      <c r="S50" s="3">
        <f t="shared" si="11"/>
        <v>0</v>
      </c>
      <c r="T50" s="3">
        <f t="shared" si="12"/>
        <v>0</v>
      </c>
      <c r="U50" s="3">
        <f t="shared" si="13"/>
        <v>0</v>
      </c>
      <c r="V50" s="3">
        <f t="shared" si="14"/>
        <v>0</v>
      </c>
      <c r="W50" s="3">
        <f t="shared" si="15"/>
        <v>0</v>
      </c>
      <c r="X50" s="3">
        <f t="shared" si="16"/>
        <v>0</v>
      </c>
    </row>
    <row r="51" spans="1:24" x14ac:dyDescent="0.25">
      <c r="A51" s="35">
        <v>44744</v>
      </c>
      <c r="B51" s="36">
        <v>17</v>
      </c>
      <c r="C51" s="18" t="str">
        <f t="shared" si="9"/>
        <v>44744_17</v>
      </c>
      <c r="D51" s="20">
        <v>192.58029565305014</v>
      </c>
      <c r="E51" s="20">
        <v>434.05349016317473</v>
      </c>
      <c r="F51" s="20">
        <v>420.67403220413507</v>
      </c>
      <c r="G51" s="20">
        <v>321.75177886542264</v>
      </c>
      <c r="H51" s="20">
        <v>9.3114451202360657E-2</v>
      </c>
      <c r="I51" s="20">
        <v>1.0344597178957684</v>
      </c>
      <c r="J51" s="20">
        <v>0.29847976919933433</v>
      </c>
      <c r="K51" s="20">
        <v>-10.263558034296256</v>
      </c>
      <c r="L51" s="20">
        <v>-30.228084700844665</v>
      </c>
      <c r="M51" s="20">
        <v>-26.558353492683807</v>
      </c>
      <c r="N51" s="20">
        <v>-19.662234048419744</v>
      </c>
      <c r="O51" s="20">
        <v>-1.6980822717595163E-2</v>
      </c>
      <c r="P51" s="20">
        <v>-0.10883770957223256</v>
      </c>
      <c r="Q51" s="20">
        <v>-5.5501048815445056E-2</v>
      </c>
      <c r="R51" s="3">
        <f t="shared" si="10"/>
        <v>0</v>
      </c>
      <c r="S51" s="3">
        <f t="shared" si="11"/>
        <v>0</v>
      </c>
      <c r="T51" s="3">
        <f t="shared" si="12"/>
        <v>0</v>
      </c>
      <c r="U51" s="3">
        <f t="shared" si="13"/>
        <v>0</v>
      </c>
      <c r="V51" s="3">
        <f t="shared" si="14"/>
        <v>0</v>
      </c>
      <c r="W51" s="3">
        <f t="shared" si="15"/>
        <v>0</v>
      </c>
      <c r="X51" s="3">
        <f t="shared" si="16"/>
        <v>0</v>
      </c>
    </row>
    <row r="52" spans="1:24" x14ac:dyDescent="0.25">
      <c r="A52" s="35">
        <v>44744</v>
      </c>
      <c r="B52" s="36">
        <v>18</v>
      </c>
      <c r="C52" s="18" t="str">
        <f t="shared" si="9"/>
        <v>44744_18</v>
      </c>
      <c r="D52" s="20">
        <v>201.88543943646837</v>
      </c>
      <c r="E52" s="20">
        <v>453.05209836523676</v>
      </c>
      <c r="F52" s="20">
        <v>439.43903946279829</v>
      </c>
      <c r="G52" s="20">
        <v>335.82988364031598</v>
      </c>
      <c r="H52" s="20">
        <v>0.10331706779013537</v>
      </c>
      <c r="I52" s="20">
        <v>1.0530017605835695</v>
      </c>
      <c r="J52" s="20">
        <v>0.3293856684334443</v>
      </c>
      <c r="K52" s="20">
        <v>-13.352695091905398</v>
      </c>
      <c r="L52" s="20">
        <v>-36.837315867109297</v>
      </c>
      <c r="M52" s="20">
        <v>-35.168767258771958</v>
      </c>
      <c r="N52" s="20">
        <v>-24.512163709412611</v>
      </c>
      <c r="O52" s="20">
        <v>-1.8402454017718804E-2</v>
      </c>
      <c r="P52" s="20">
        <v>-0.1297728824431903</v>
      </c>
      <c r="Q52" s="20">
        <v>-5.9679808691140271E-2</v>
      </c>
      <c r="R52" s="3">
        <f t="shared" si="10"/>
        <v>0</v>
      </c>
      <c r="S52" s="3">
        <f t="shared" si="11"/>
        <v>0</v>
      </c>
      <c r="T52" s="3">
        <f t="shared" si="12"/>
        <v>0</v>
      </c>
      <c r="U52" s="3">
        <f t="shared" si="13"/>
        <v>0</v>
      </c>
      <c r="V52" s="3">
        <f t="shared" si="14"/>
        <v>0</v>
      </c>
      <c r="W52" s="3">
        <f t="shared" si="15"/>
        <v>0</v>
      </c>
      <c r="X52" s="3">
        <f t="shared" si="16"/>
        <v>0</v>
      </c>
    </row>
    <row r="53" spans="1:24" x14ac:dyDescent="0.25">
      <c r="A53" s="35">
        <v>44744</v>
      </c>
      <c r="B53" s="36">
        <v>19</v>
      </c>
      <c r="C53" s="18" t="str">
        <f t="shared" si="9"/>
        <v>44744_19</v>
      </c>
      <c r="D53" s="20">
        <v>231.93013571513958</v>
      </c>
      <c r="E53" s="20">
        <v>520.80853165556334</v>
      </c>
      <c r="F53" s="20">
        <v>508.82741948033299</v>
      </c>
      <c r="G53" s="20">
        <v>386.87214781156672</v>
      </c>
      <c r="H53" s="20">
        <v>0.12560823662232745</v>
      </c>
      <c r="I53" s="20">
        <v>1.262523754356772</v>
      </c>
      <c r="J53" s="20">
        <v>0.39612741547208463</v>
      </c>
      <c r="K53" s="20">
        <v>-12.823188464263342</v>
      </c>
      <c r="L53" s="20">
        <v>-34.595017500101534</v>
      </c>
      <c r="M53" s="20">
        <v>-30.426694957870684</v>
      </c>
      <c r="N53" s="20">
        <v>-22.219964120877147</v>
      </c>
      <c r="O53" s="20">
        <v>-2.0705333787305682E-2</v>
      </c>
      <c r="P53" s="20">
        <v>-0.14714622699662108</v>
      </c>
      <c r="Q53" s="20">
        <v>-6.28712971936327E-2</v>
      </c>
      <c r="R53" s="3">
        <f t="shared" si="10"/>
        <v>0</v>
      </c>
      <c r="S53" s="3">
        <f t="shared" si="11"/>
        <v>0</v>
      </c>
      <c r="T53" s="3">
        <f t="shared" si="12"/>
        <v>0</v>
      </c>
      <c r="U53" s="3">
        <f t="shared" si="13"/>
        <v>0</v>
      </c>
      <c r="V53" s="3">
        <f t="shared" si="14"/>
        <v>0</v>
      </c>
      <c r="W53" s="3">
        <f t="shared" si="15"/>
        <v>0</v>
      </c>
      <c r="X53" s="3">
        <f t="shared" si="16"/>
        <v>0</v>
      </c>
    </row>
    <row r="54" spans="1:24" x14ac:dyDescent="0.25">
      <c r="A54" s="35">
        <v>44744</v>
      </c>
      <c r="B54" s="36">
        <v>20</v>
      </c>
      <c r="C54" s="18" t="str">
        <f t="shared" si="9"/>
        <v>44744_20</v>
      </c>
      <c r="D54" s="20">
        <v>242.65085566631441</v>
      </c>
      <c r="E54" s="20">
        <v>544.54727145670097</v>
      </c>
      <c r="F54" s="20">
        <v>533.29324431861494</v>
      </c>
      <c r="G54" s="20">
        <v>404.86883184002721</v>
      </c>
      <c r="H54" s="20">
        <v>0.13097643124258099</v>
      </c>
      <c r="I54" s="20">
        <v>1.3339395193860974</v>
      </c>
      <c r="J54" s="20">
        <v>0.41189953070000357</v>
      </c>
      <c r="K54" s="20">
        <v>-12.834744356470459</v>
      </c>
      <c r="L54" s="20">
        <v>-34.507710124283776</v>
      </c>
      <c r="M54" s="20">
        <v>-30.065422416073496</v>
      </c>
      <c r="N54" s="20">
        <v>-22.0605642873299</v>
      </c>
      <c r="O54" s="20">
        <v>-2.2188455899528912E-2</v>
      </c>
      <c r="P54" s="20">
        <v>-0.15661388963104284</v>
      </c>
      <c r="Q54" s="20">
        <v>-7.1737166588748E-2</v>
      </c>
      <c r="R54" s="3">
        <f t="shared" si="10"/>
        <v>0</v>
      </c>
      <c r="S54" s="3">
        <f t="shared" si="11"/>
        <v>0</v>
      </c>
      <c r="T54" s="3">
        <f t="shared" si="12"/>
        <v>0</v>
      </c>
      <c r="U54" s="3">
        <f t="shared" si="13"/>
        <v>0</v>
      </c>
      <c r="V54" s="3">
        <f t="shared" si="14"/>
        <v>0</v>
      </c>
      <c r="W54" s="3">
        <f t="shared" si="15"/>
        <v>0</v>
      </c>
      <c r="X54" s="3">
        <f t="shared" si="16"/>
        <v>0</v>
      </c>
    </row>
    <row r="55" spans="1:24" x14ac:dyDescent="0.25">
      <c r="A55" s="35">
        <v>44744</v>
      </c>
      <c r="B55" s="36">
        <v>21</v>
      </c>
      <c r="C55" s="18" t="str">
        <f t="shared" si="9"/>
        <v>44744_21</v>
      </c>
      <c r="D55" s="20">
        <v>243.73238046894977</v>
      </c>
      <c r="E55" s="20">
        <v>548.32430911348126</v>
      </c>
      <c r="F55" s="20">
        <v>537.41464750728005</v>
      </c>
      <c r="G55" s="20">
        <v>407.39096506712497</v>
      </c>
      <c r="H55" s="20">
        <v>0.13065270406482898</v>
      </c>
      <c r="I55" s="20">
        <v>1.3494404430160998</v>
      </c>
      <c r="J55" s="20">
        <v>0.41144288855938227</v>
      </c>
      <c r="K55" s="20">
        <v>-13.571723465669301</v>
      </c>
      <c r="L55" s="20">
        <v>-35.666857907833176</v>
      </c>
      <c r="M55" s="20">
        <v>-32.175540006532607</v>
      </c>
      <c r="N55" s="20">
        <v>-23.50796008116081</v>
      </c>
      <c r="O55" s="20">
        <v>-2.1850516515281301E-2</v>
      </c>
      <c r="P55" s="20">
        <v>-0.15498949433916723</v>
      </c>
      <c r="Q55" s="20">
        <v>-7.0573840567594484E-2</v>
      </c>
      <c r="R55" s="3">
        <f t="shared" si="10"/>
        <v>0</v>
      </c>
      <c r="S55" s="3">
        <f t="shared" si="11"/>
        <v>0</v>
      </c>
      <c r="T55" s="3">
        <f t="shared" si="12"/>
        <v>0</v>
      </c>
      <c r="U55" s="3">
        <f t="shared" si="13"/>
        <v>0</v>
      </c>
      <c r="V55" s="3">
        <f t="shared" si="14"/>
        <v>0</v>
      </c>
      <c r="W55" s="3">
        <f t="shared" si="15"/>
        <v>0</v>
      </c>
      <c r="X55" s="3">
        <f t="shared" si="16"/>
        <v>0</v>
      </c>
    </row>
    <row r="56" spans="1:24" x14ac:dyDescent="0.25">
      <c r="A56" s="35">
        <v>44744</v>
      </c>
      <c r="B56" s="36">
        <v>22</v>
      </c>
      <c r="C56" s="18" t="str">
        <f t="shared" si="9"/>
        <v>44744_22</v>
      </c>
      <c r="D56" s="20">
        <v>239.62465886309511</v>
      </c>
      <c r="E56" s="20">
        <v>541.09450397703597</v>
      </c>
      <c r="F56" s="20">
        <v>531.34474457599106</v>
      </c>
      <c r="G56" s="20">
        <v>401.31363887787711</v>
      </c>
      <c r="H56" s="20">
        <v>0.13212746464983008</v>
      </c>
      <c r="I56" s="20">
        <v>1.3405431239034213</v>
      </c>
      <c r="J56" s="20">
        <v>0.41491663729940098</v>
      </c>
      <c r="K56" s="20">
        <v>-15.202331156186801</v>
      </c>
      <c r="L56" s="20">
        <v>-40.001121054305997</v>
      </c>
      <c r="M56" s="20">
        <v>-36.836825351824778</v>
      </c>
      <c r="N56" s="20">
        <v>-26.639206571650888</v>
      </c>
      <c r="O56" s="20">
        <v>-2.1955659342551743E-2</v>
      </c>
      <c r="P56" s="20">
        <v>-0.16176313611909979</v>
      </c>
      <c r="Q56" s="20">
        <v>-7.1009354072758796E-2</v>
      </c>
      <c r="R56" s="3">
        <f t="shared" si="10"/>
        <v>0</v>
      </c>
      <c r="S56" s="3">
        <f t="shared" si="11"/>
        <v>0</v>
      </c>
      <c r="T56" s="3">
        <f t="shared" si="12"/>
        <v>0</v>
      </c>
      <c r="U56" s="3">
        <f t="shared" si="13"/>
        <v>0</v>
      </c>
      <c r="V56" s="3">
        <f t="shared" si="14"/>
        <v>0</v>
      </c>
      <c r="W56" s="3">
        <f t="shared" si="15"/>
        <v>0</v>
      </c>
      <c r="X56" s="3">
        <f t="shared" si="16"/>
        <v>0</v>
      </c>
    </row>
    <row r="57" spans="1:24" x14ac:dyDescent="0.25">
      <c r="A57" s="35">
        <v>44744</v>
      </c>
      <c r="B57" s="36">
        <v>23</v>
      </c>
      <c r="C57" s="18" t="str">
        <f t="shared" si="9"/>
        <v>44744_23</v>
      </c>
      <c r="D57" s="20">
        <v>227.42227221193184</v>
      </c>
      <c r="E57" s="20">
        <v>517.73685301409444</v>
      </c>
      <c r="F57" s="20">
        <v>509.63199837513241</v>
      </c>
      <c r="G57" s="20">
        <v>381.96969554744982</v>
      </c>
      <c r="H57" s="20">
        <v>0.1253577869537158</v>
      </c>
      <c r="I57" s="20">
        <v>1.2816531458427909</v>
      </c>
      <c r="J57" s="20">
        <v>0.3952488951179875</v>
      </c>
      <c r="K57" s="20">
        <v>-17.778625087682016</v>
      </c>
      <c r="L57" s="20">
        <v>-45.737574016912191</v>
      </c>
      <c r="M57" s="20">
        <v>-41.95379275760741</v>
      </c>
      <c r="N57" s="20">
        <v>-30.749739552038566</v>
      </c>
      <c r="O57" s="20">
        <v>-2.2839871209522709E-2</v>
      </c>
      <c r="P57" s="20">
        <v>-0.17124790115231817</v>
      </c>
      <c r="Q57" s="20">
        <v>-7.3609455248316677E-2</v>
      </c>
      <c r="R57" s="3">
        <f t="shared" si="10"/>
        <v>0</v>
      </c>
      <c r="S57" s="3">
        <f t="shared" si="11"/>
        <v>0</v>
      </c>
      <c r="T57" s="3">
        <f t="shared" si="12"/>
        <v>0</v>
      </c>
      <c r="U57" s="3">
        <f t="shared" si="13"/>
        <v>0</v>
      </c>
      <c r="V57" s="3">
        <f t="shared" si="14"/>
        <v>0</v>
      </c>
      <c r="W57" s="3">
        <f t="shared" si="15"/>
        <v>0</v>
      </c>
      <c r="X57" s="3">
        <f t="shared" si="16"/>
        <v>0</v>
      </c>
    </row>
    <row r="58" spans="1:24" x14ac:dyDescent="0.25">
      <c r="A58" s="35">
        <v>44744</v>
      </c>
      <c r="B58" s="36">
        <v>24</v>
      </c>
      <c r="C58" s="18" t="str">
        <f t="shared" si="9"/>
        <v>44744_24</v>
      </c>
      <c r="D58" s="20">
        <v>210.07897914602592</v>
      </c>
      <c r="E58" s="20">
        <v>479.25809927587267</v>
      </c>
      <c r="F58" s="20">
        <v>470.82828628156216</v>
      </c>
      <c r="G58" s="20">
        <v>351.33646384224653</v>
      </c>
      <c r="H58" s="20">
        <v>0.11240694273204163</v>
      </c>
      <c r="I58" s="20">
        <v>1.1778295778625503</v>
      </c>
      <c r="J58" s="20">
        <v>0.35609516925771567</v>
      </c>
      <c r="K58" s="20">
        <v>-18.623446136726368</v>
      </c>
      <c r="L58" s="20">
        <v>-47.609378106415193</v>
      </c>
      <c r="M58" s="20">
        <v>-42.342474965731732</v>
      </c>
      <c r="N58" s="20">
        <v>-31.903502857009272</v>
      </c>
      <c r="O58" s="20">
        <v>-2.4474010308352272E-2</v>
      </c>
      <c r="P58" s="20">
        <v>-0.18226231922464553</v>
      </c>
      <c r="Q58" s="20">
        <v>-7.8088448565039104E-2</v>
      </c>
      <c r="R58" s="3">
        <f t="shared" si="10"/>
        <v>0</v>
      </c>
      <c r="S58" s="3">
        <f t="shared" si="11"/>
        <v>0</v>
      </c>
      <c r="T58" s="3">
        <f t="shared" si="12"/>
        <v>0</v>
      </c>
      <c r="U58" s="3">
        <f t="shared" si="13"/>
        <v>0</v>
      </c>
      <c r="V58" s="3">
        <f t="shared" si="14"/>
        <v>0</v>
      </c>
      <c r="W58" s="3">
        <f t="shared" si="15"/>
        <v>0</v>
      </c>
      <c r="X58" s="3">
        <f t="shared" si="16"/>
        <v>0</v>
      </c>
    </row>
    <row r="59" spans="1:24" x14ac:dyDescent="0.25">
      <c r="A59" s="35">
        <v>44745</v>
      </c>
      <c r="B59" s="36">
        <v>1</v>
      </c>
      <c r="C59" s="18" t="str">
        <f t="shared" si="9"/>
        <v>44745_1</v>
      </c>
      <c r="D59" s="20">
        <v>164.20876513429931</v>
      </c>
      <c r="E59" s="20">
        <v>365.30190894029602</v>
      </c>
      <c r="F59" s="20">
        <v>351.84203541528984</v>
      </c>
      <c r="G59" s="20">
        <v>267.74909936350753</v>
      </c>
      <c r="H59" s="20">
        <v>9.9548127817682269E-2</v>
      </c>
      <c r="I59" s="20">
        <v>0.96734747856273207</v>
      </c>
      <c r="J59" s="20">
        <v>0.31482816167228395</v>
      </c>
      <c r="K59" s="20">
        <v>-16.667803085649332</v>
      </c>
      <c r="L59" s="20">
        <v>-44.986385444328228</v>
      </c>
      <c r="M59" s="20">
        <v>-36.28112985370754</v>
      </c>
      <c r="N59" s="20">
        <v>-26.599151599087293</v>
      </c>
      <c r="O59" s="20">
        <v>-2.4517368314907445E-2</v>
      </c>
      <c r="P59" s="20">
        <v>-0.19922962641799191</v>
      </c>
      <c r="Q59" s="20">
        <v>-7.8181248263835754E-2</v>
      </c>
      <c r="R59" s="3">
        <f t="shared" si="10"/>
        <v>0</v>
      </c>
      <c r="S59" s="3">
        <f t="shared" si="11"/>
        <v>0</v>
      </c>
      <c r="T59" s="3">
        <f t="shared" si="12"/>
        <v>0</v>
      </c>
      <c r="U59" s="3">
        <f t="shared" si="13"/>
        <v>0</v>
      </c>
      <c r="V59" s="3">
        <f t="shared" si="14"/>
        <v>0</v>
      </c>
      <c r="W59" s="3">
        <f t="shared" si="15"/>
        <v>0</v>
      </c>
      <c r="X59" s="3">
        <f t="shared" si="16"/>
        <v>0</v>
      </c>
    </row>
    <row r="60" spans="1:24" x14ac:dyDescent="0.25">
      <c r="A60" s="35">
        <v>44745</v>
      </c>
      <c r="B60" s="36">
        <v>2</v>
      </c>
      <c r="C60" s="18" t="str">
        <f t="shared" si="9"/>
        <v>44745_2</v>
      </c>
      <c r="D60" s="20">
        <v>146.88423929541747</v>
      </c>
      <c r="E60" s="20">
        <v>321.28470821252802</v>
      </c>
      <c r="F60" s="20">
        <v>305.49164232412556</v>
      </c>
      <c r="G60" s="20">
        <v>236.47354670486456</v>
      </c>
      <c r="H60" s="20">
        <v>9.1068617099581917E-2</v>
      </c>
      <c r="I60" s="20">
        <v>0.86043974111492916</v>
      </c>
      <c r="J60" s="20">
        <v>0.28937226892562629</v>
      </c>
      <c r="K60" s="20">
        <v>-16.899478190300101</v>
      </c>
      <c r="L60" s="20">
        <v>-44.715745248031148</v>
      </c>
      <c r="M60" s="20">
        <v>-35.856924769274777</v>
      </c>
      <c r="N60" s="20">
        <v>-26.139364767964139</v>
      </c>
      <c r="O60" s="20">
        <v>-2.4412621183046299E-2</v>
      </c>
      <c r="P60" s="20">
        <v>-0.20407350473441568</v>
      </c>
      <c r="Q60" s="20">
        <v>-7.7718129707543493E-2</v>
      </c>
      <c r="R60" s="3">
        <f t="shared" si="10"/>
        <v>0</v>
      </c>
      <c r="S60" s="3">
        <f t="shared" si="11"/>
        <v>0</v>
      </c>
      <c r="T60" s="3">
        <f t="shared" si="12"/>
        <v>0</v>
      </c>
      <c r="U60" s="3">
        <f t="shared" si="13"/>
        <v>0</v>
      </c>
      <c r="V60" s="3">
        <f t="shared" si="14"/>
        <v>0</v>
      </c>
      <c r="W60" s="3">
        <f t="shared" si="15"/>
        <v>0</v>
      </c>
      <c r="X60" s="3">
        <f t="shared" si="16"/>
        <v>0</v>
      </c>
    </row>
    <row r="61" spans="1:24" x14ac:dyDescent="0.25">
      <c r="A61" s="35">
        <v>44745</v>
      </c>
      <c r="B61" s="36">
        <v>3</v>
      </c>
      <c r="C61" s="18" t="str">
        <f t="shared" si="9"/>
        <v>44745_3</v>
      </c>
      <c r="D61" s="20">
        <v>136.10666528639203</v>
      </c>
      <c r="E61" s="20">
        <v>291.8102777519544</v>
      </c>
      <c r="F61" s="20">
        <v>275.21312516760372</v>
      </c>
      <c r="G61" s="20">
        <v>215.55147325265958</v>
      </c>
      <c r="H61" s="20">
        <v>8.3743048780817453E-2</v>
      </c>
      <c r="I61" s="20">
        <v>0.78651252367693603</v>
      </c>
      <c r="J61" s="20">
        <v>0.26713837140571006</v>
      </c>
      <c r="K61" s="20">
        <v>-16.800992868595479</v>
      </c>
      <c r="L61" s="20">
        <v>-44.952026376987178</v>
      </c>
      <c r="M61" s="20">
        <v>-36.581060188904907</v>
      </c>
      <c r="N61" s="20">
        <v>-26.411949564836892</v>
      </c>
      <c r="O61" s="20">
        <v>-2.413527247114736E-2</v>
      </c>
      <c r="P61" s="20">
        <v>-0.20286268743056324</v>
      </c>
      <c r="Q61" s="20">
        <v>-7.6787593502977841E-2</v>
      </c>
      <c r="R61" s="3">
        <f t="shared" si="10"/>
        <v>0</v>
      </c>
      <c r="S61" s="3">
        <f t="shared" si="11"/>
        <v>0</v>
      </c>
      <c r="T61" s="3">
        <f t="shared" si="12"/>
        <v>0</v>
      </c>
      <c r="U61" s="3">
        <f t="shared" si="13"/>
        <v>0</v>
      </c>
      <c r="V61" s="3">
        <f t="shared" si="14"/>
        <v>0</v>
      </c>
      <c r="W61" s="3">
        <f t="shared" si="15"/>
        <v>0</v>
      </c>
      <c r="X61" s="3">
        <f t="shared" si="16"/>
        <v>0</v>
      </c>
    </row>
    <row r="62" spans="1:24" x14ac:dyDescent="0.25">
      <c r="A62" s="35">
        <v>44745</v>
      </c>
      <c r="B62" s="36">
        <v>4</v>
      </c>
      <c r="C62" s="18" t="str">
        <f t="shared" si="9"/>
        <v>44745_4</v>
      </c>
      <c r="D62" s="20">
        <v>129.24754647182431</v>
      </c>
      <c r="E62" s="20">
        <v>272.49800918016325</v>
      </c>
      <c r="F62" s="20">
        <v>254.59714242851157</v>
      </c>
      <c r="G62" s="20">
        <v>202.80207912622541</v>
      </c>
      <c r="H62" s="20">
        <v>8.1836271035020905E-2</v>
      </c>
      <c r="I62" s="20">
        <v>0.75919305850015695</v>
      </c>
      <c r="J62" s="20">
        <v>0.26125841045229237</v>
      </c>
      <c r="K62" s="20">
        <v>-17.585657676717474</v>
      </c>
      <c r="L62" s="20">
        <v>-47.185869201562852</v>
      </c>
      <c r="M62" s="20">
        <v>-39.253701990378971</v>
      </c>
      <c r="N62" s="20">
        <v>-27.649726153447965</v>
      </c>
      <c r="O62" s="20">
        <v>-2.3172764948834496E-2</v>
      </c>
      <c r="P62" s="20">
        <v>-0.20041009811904148</v>
      </c>
      <c r="Q62" s="20">
        <v>-7.4037517937772648E-2</v>
      </c>
      <c r="R62" s="3">
        <f t="shared" si="10"/>
        <v>0</v>
      </c>
      <c r="S62" s="3">
        <f t="shared" si="11"/>
        <v>0</v>
      </c>
      <c r="T62" s="3">
        <f t="shared" si="12"/>
        <v>0</v>
      </c>
      <c r="U62" s="3">
        <f t="shared" si="13"/>
        <v>0</v>
      </c>
      <c r="V62" s="3">
        <f t="shared" si="14"/>
        <v>0</v>
      </c>
      <c r="W62" s="3">
        <f t="shared" si="15"/>
        <v>0</v>
      </c>
      <c r="X62" s="3">
        <f t="shared" si="16"/>
        <v>0</v>
      </c>
    </row>
    <row r="63" spans="1:24" x14ac:dyDescent="0.25">
      <c r="A63" s="35">
        <v>44745</v>
      </c>
      <c r="B63" s="36">
        <v>5</v>
      </c>
      <c r="C63" s="18" t="str">
        <f t="shared" si="9"/>
        <v>44745_5</v>
      </c>
      <c r="D63" s="20">
        <v>125.97054965959951</v>
      </c>
      <c r="E63" s="20">
        <v>263.87332929593543</v>
      </c>
      <c r="F63" s="20">
        <v>246.70876393576529</v>
      </c>
      <c r="G63" s="20">
        <v>196.96338084538303</v>
      </c>
      <c r="H63" s="20">
        <v>8.1324401660254259E-2</v>
      </c>
      <c r="I63" s="20">
        <v>0.7479626464167064</v>
      </c>
      <c r="J63" s="20">
        <v>0.25980568301315854</v>
      </c>
      <c r="K63" s="20">
        <v>-18.482288302413178</v>
      </c>
      <c r="L63" s="20">
        <v>-49.364263923831096</v>
      </c>
      <c r="M63" s="20">
        <v>-40.886283477434922</v>
      </c>
      <c r="N63" s="20">
        <v>-28.778731519986462</v>
      </c>
      <c r="O63" s="20">
        <v>-2.3029667516368538E-2</v>
      </c>
      <c r="P63" s="20">
        <v>-0.2037710970675852</v>
      </c>
      <c r="Q63" s="20">
        <v>-7.3602179089253983E-2</v>
      </c>
      <c r="R63" s="3">
        <f t="shared" si="10"/>
        <v>0</v>
      </c>
      <c r="S63" s="3">
        <f t="shared" si="11"/>
        <v>0</v>
      </c>
      <c r="T63" s="3">
        <f t="shared" si="12"/>
        <v>0</v>
      </c>
      <c r="U63" s="3">
        <f t="shared" si="13"/>
        <v>0</v>
      </c>
      <c r="V63" s="3">
        <f t="shared" si="14"/>
        <v>0</v>
      </c>
      <c r="W63" s="3">
        <f t="shared" si="15"/>
        <v>0</v>
      </c>
      <c r="X63" s="3">
        <f t="shared" si="16"/>
        <v>0</v>
      </c>
    </row>
    <row r="64" spans="1:24" x14ac:dyDescent="0.25">
      <c r="A64" s="35">
        <v>44745</v>
      </c>
      <c r="B64" s="36">
        <v>6</v>
      </c>
      <c r="C64" s="18" t="str">
        <f t="shared" si="9"/>
        <v>44745_6</v>
      </c>
      <c r="D64" s="20">
        <v>128.47764145591864</v>
      </c>
      <c r="E64" s="20">
        <v>267.16353327769258</v>
      </c>
      <c r="F64" s="20">
        <v>248.310771153194</v>
      </c>
      <c r="G64" s="20">
        <v>200.18736764585344</v>
      </c>
      <c r="H64" s="20">
        <v>8.0557684365702875E-2</v>
      </c>
      <c r="I64" s="20">
        <v>0.74153326505600203</v>
      </c>
      <c r="J64" s="20">
        <v>0.25761452017210612</v>
      </c>
      <c r="K64" s="20">
        <v>-16.957177477355778</v>
      </c>
      <c r="L64" s="20">
        <v>-46.620268607942336</v>
      </c>
      <c r="M64" s="20">
        <v>-38.26440979096116</v>
      </c>
      <c r="N64" s="20">
        <v>-26.674603877022342</v>
      </c>
      <c r="O64" s="20">
        <v>-2.3600054202516409E-2</v>
      </c>
      <c r="P64" s="20">
        <v>-0.20565849065334316</v>
      </c>
      <c r="Q64" s="20">
        <v>-7.5202444898861534E-2</v>
      </c>
      <c r="R64" s="3">
        <f t="shared" si="10"/>
        <v>0</v>
      </c>
      <c r="S64" s="3">
        <f t="shared" si="11"/>
        <v>0</v>
      </c>
      <c r="T64" s="3">
        <f t="shared" si="12"/>
        <v>0</v>
      </c>
      <c r="U64" s="3">
        <f t="shared" si="13"/>
        <v>0</v>
      </c>
      <c r="V64" s="3">
        <f t="shared" si="14"/>
        <v>0</v>
      </c>
      <c r="W64" s="3">
        <f t="shared" si="15"/>
        <v>0</v>
      </c>
      <c r="X64" s="3">
        <f t="shared" si="16"/>
        <v>0</v>
      </c>
    </row>
    <row r="65" spans="1:24" x14ac:dyDescent="0.25">
      <c r="A65" s="35">
        <v>44745</v>
      </c>
      <c r="B65" s="36">
        <v>7</v>
      </c>
      <c r="C65" s="18" t="str">
        <f t="shared" si="9"/>
        <v>44745_7</v>
      </c>
      <c r="D65" s="20">
        <v>133.88394179903622</v>
      </c>
      <c r="E65" s="20">
        <v>277.44415629424418</v>
      </c>
      <c r="F65" s="20">
        <v>259.72949672691198</v>
      </c>
      <c r="G65" s="20">
        <v>209.81976995684334</v>
      </c>
      <c r="H65" s="20">
        <v>8.1403702903190517E-2</v>
      </c>
      <c r="I65" s="20">
        <v>0.75950912179229868</v>
      </c>
      <c r="J65" s="20">
        <v>0.26070550796869463</v>
      </c>
      <c r="K65" s="20">
        <v>-16.461969156747411</v>
      </c>
      <c r="L65" s="20">
        <v>-46.008426505922216</v>
      </c>
      <c r="M65" s="20">
        <v>-37.431380766961546</v>
      </c>
      <c r="N65" s="20">
        <v>-25.635523053992738</v>
      </c>
      <c r="O65" s="20">
        <v>-2.4122544466232874E-2</v>
      </c>
      <c r="P65" s="20">
        <v>-0.20543471144167413</v>
      </c>
      <c r="Q65" s="20">
        <v>-7.6932780816361193E-2</v>
      </c>
      <c r="R65" s="3">
        <f t="shared" si="10"/>
        <v>0</v>
      </c>
      <c r="S65" s="3">
        <f t="shared" si="11"/>
        <v>0</v>
      </c>
      <c r="T65" s="3">
        <f t="shared" si="12"/>
        <v>0</v>
      </c>
      <c r="U65" s="3">
        <f t="shared" si="13"/>
        <v>0</v>
      </c>
      <c r="V65" s="3">
        <f t="shared" si="14"/>
        <v>0</v>
      </c>
      <c r="W65" s="3">
        <f t="shared" si="15"/>
        <v>0</v>
      </c>
      <c r="X65" s="3">
        <f t="shared" si="16"/>
        <v>0</v>
      </c>
    </row>
    <row r="66" spans="1:24" x14ac:dyDescent="0.25">
      <c r="A66" s="35">
        <v>44745</v>
      </c>
      <c r="B66" s="36">
        <v>8</v>
      </c>
      <c r="C66" s="18" t="str">
        <f t="shared" si="9"/>
        <v>44745_8</v>
      </c>
      <c r="D66" s="20">
        <v>142.25214383617012</v>
      </c>
      <c r="E66" s="20">
        <v>294.86374185542843</v>
      </c>
      <c r="F66" s="20">
        <v>276.34962271206962</v>
      </c>
      <c r="G66" s="20">
        <v>223.91161076657448</v>
      </c>
      <c r="H66" s="20">
        <v>8.1461915433223925E-2</v>
      </c>
      <c r="I66" s="20">
        <v>0.77716465553516589</v>
      </c>
      <c r="J66" s="20">
        <v>0.2635534455383538</v>
      </c>
      <c r="K66" s="20">
        <v>-15.386509001800899</v>
      </c>
      <c r="L66" s="20">
        <v>-43.836252217738597</v>
      </c>
      <c r="M66" s="20">
        <v>-37.306829335909889</v>
      </c>
      <c r="N66" s="20">
        <v>-24.374399622331147</v>
      </c>
      <c r="O66" s="20">
        <v>-2.286848528091745E-2</v>
      </c>
      <c r="P66" s="20">
        <v>-0.19255155165601551</v>
      </c>
      <c r="Q66" s="20">
        <v>-7.3530559010980726E-2</v>
      </c>
      <c r="R66" s="3">
        <f t="shared" si="10"/>
        <v>0</v>
      </c>
      <c r="S66" s="3">
        <f t="shared" si="11"/>
        <v>0</v>
      </c>
      <c r="T66" s="3">
        <f t="shared" si="12"/>
        <v>0</v>
      </c>
      <c r="U66" s="3">
        <f t="shared" si="13"/>
        <v>0</v>
      </c>
      <c r="V66" s="3">
        <f t="shared" si="14"/>
        <v>0</v>
      </c>
      <c r="W66" s="3">
        <f t="shared" si="15"/>
        <v>0</v>
      </c>
      <c r="X66" s="3">
        <f t="shared" si="16"/>
        <v>0</v>
      </c>
    </row>
    <row r="67" spans="1:24" x14ac:dyDescent="0.25">
      <c r="A67" s="35">
        <v>44745</v>
      </c>
      <c r="B67" s="36">
        <v>9</v>
      </c>
      <c r="C67" s="18" t="str">
        <f t="shared" si="9"/>
        <v>44745_9</v>
      </c>
      <c r="D67" s="20">
        <v>164.70526065269092</v>
      </c>
      <c r="E67" s="20">
        <v>345.29022755128005</v>
      </c>
      <c r="F67" s="20">
        <v>327.55547924417937</v>
      </c>
      <c r="G67" s="20">
        <v>263.98521700460708</v>
      </c>
      <c r="H67" s="20">
        <v>8.7393049092755581E-2</v>
      </c>
      <c r="I67" s="20">
        <v>0.8785697537084094</v>
      </c>
      <c r="J67" s="20">
        <v>0.28482341935864769</v>
      </c>
      <c r="K67" s="20">
        <v>-11.934091260432954</v>
      </c>
      <c r="L67" s="20">
        <v>-36.402129573015223</v>
      </c>
      <c r="M67" s="20">
        <v>-30.659576809260372</v>
      </c>
      <c r="N67" s="20">
        <v>-18.961223639809784</v>
      </c>
      <c r="O67" s="20">
        <v>-1.5065124473146545E-2</v>
      </c>
      <c r="P67" s="20">
        <v>-0.1429985836868827</v>
      </c>
      <c r="Q67" s="20">
        <v>-4.9618083563050377E-2</v>
      </c>
      <c r="R67" s="3">
        <f t="shared" si="10"/>
        <v>0</v>
      </c>
      <c r="S67" s="3">
        <f t="shared" si="11"/>
        <v>0</v>
      </c>
      <c r="T67" s="3">
        <f t="shared" si="12"/>
        <v>0</v>
      </c>
      <c r="U67" s="3">
        <f t="shared" si="13"/>
        <v>0</v>
      </c>
      <c r="V67" s="3">
        <f t="shared" si="14"/>
        <v>0</v>
      </c>
      <c r="W67" s="3">
        <f t="shared" si="15"/>
        <v>0</v>
      </c>
      <c r="X67" s="3">
        <f t="shared" si="16"/>
        <v>0</v>
      </c>
    </row>
    <row r="68" spans="1:24" x14ac:dyDescent="0.25">
      <c r="A68" s="35">
        <v>44745</v>
      </c>
      <c r="B68" s="36">
        <v>10</v>
      </c>
      <c r="C68" s="18" t="str">
        <f t="shared" si="9"/>
        <v>44745_10</v>
      </c>
      <c r="D68" s="20">
        <v>188.19550740500358</v>
      </c>
      <c r="E68" s="20">
        <v>403.78074348389532</v>
      </c>
      <c r="F68" s="20">
        <v>387.90759313229546</v>
      </c>
      <c r="G68" s="20">
        <v>307.30848405086857</v>
      </c>
      <c r="H68" s="20">
        <v>9.6836140093154138E-2</v>
      </c>
      <c r="I68" s="20">
        <v>1.016405325729878</v>
      </c>
      <c r="J68" s="20">
        <v>0.31930357328569631</v>
      </c>
      <c r="K68" s="20">
        <v>-12.06075342743187</v>
      </c>
      <c r="L68" s="20">
        <v>-36.368201146494357</v>
      </c>
      <c r="M68" s="20">
        <v>-31.925859611320345</v>
      </c>
      <c r="N68" s="20">
        <v>-20.916076474728378</v>
      </c>
      <c r="O68" s="20">
        <v>-1.3673988108570376E-2</v>
      </c>
      <c r="P68" s="20">
        <v>-0.1191086998707232</v>
      </c>
      <c r="Q68" s="20">
        <v>-4.1117537242622043E-2</v>
      </c>
      <c r="R68" s="3">
        <f t="shared" si="10"/>
        <v>0</v>
      </c>
      <c r="S68" s="3">
        <f t="shared" si="11"/>
        <v>0</v>
      </c>
      <c r="T68" s="3">
        <f t="shared" si="12"/>
        <v>0</v>
      </c>
      <c r="U68" s="3">
        <f t="shared" si="13"/>
        <v>0</v>
      </c>
      <c r="V68" s="3">
        <f t="shared" si="14"/>
        <v>0</v>
      </c>
      <c r="W68" s="3">
        <f t="shared" si="15"/>
        <v>0</v>
      </c>
      <c r="X68" s="3">
        <f t="shared" si="16"/>
        <v>0</v>
      </c>
    </row>
    <row r="69" spans="1:24" x14ac:dyDescent="0.25">
      <c r="A69" s="35">
        <v>44745</v>
      </c>
      <c r="B69" s="36">
        <v>11</v>
      </c>
      <c r="C69" s="18" t="str">
        <f t="shared" si="9"/>
        <v>44745_11</v>
      </c>
      <c r="D69" s="20">
        <v>205.19584975147365</v>
      </c>
      <c r="E69" s="20">
        <v>445.36976610839014</v>
      </c>
      <c r="F69" s="20">
        <v>429.67575341135279</v>
      </c>
      <c r="G69" s="20">
        <v>336.63963984642936</v>
      </c>
      <c r="H69" s="20">
        <v>9.9083276697470801E-2</v>
      </c>
      <c r="I69" s="20">
        <v>1.0828000590339608</v>
      </c>
      <c r="J69" s="20">
        <v>0.31773537032128368</v>
      </c>
      <c r="K69" s="20">
        <v>-12.458812567208128</v>
      </c>
      <c r="L69" s="20">
        <v>-37.413867013403369</v>
      </c>
      <c r="M69" s="20">
        <v>-33.600313167903842</v>
      </c>
      <c r="N69" s="20">
        <v>-22.426053788505044</v>
      </c>
      <c r="O69" s="20">
        <v>-1.3104672458458181E-2</v>
      </c>
      <c r="P69" s="20">
        <v>-0.11660933721320978</v>
      </c>
      <c r="Q69" s="20">
        <v>-4.4795114614498852E-2</v>
      </c>
      <c r="R69" s="3">
        <f t="shared" si="10"/>
        <v>0</v>
      </c>
      <c r="S69" s="3">
        <f t="shared" si="11"/>
        <v>0</v>
      </c>
      <c r="T69" s="3">
        <f t="shared" si="12"/>
        <v>0</v>
      </c>
      <c r="U69" s="3">
        <f t="shared" si="13"/>
        <v>0</v>
      </c>
      <c r="V69" s="3">
        <f t="shared" si="14"/>
        <v>0</v>
      </c>
      <c r="W69" s="3">
        <f t="shared" si="15"/>
        <v>0</v>
      </c>
      <c r="X69" s="3">
        <f t="shared" si="16"/>
        <v>0</v>
      </c>
    </row>
    <row r="70" spans="1:24" x14ac:dyDescent="0.25">
      <c r="A70" s="35">
        <v>44745</v>
      </c>
      <c r="B70" s="36">
        <v>12</v>
      </c>
      <c r="C70" s="18" t="str">
        <f t="shared" si="9"/>
        <v>44745_12</v>
      </c>
      <c r="D70" s="20">
        <v>218.96942151385596</v>
      </c>
      <c r="E70" s="20">
        <v>476.16249926744439</v>
      </c>
      <c r="F70" s="20">
        <v>462.34602334490154</v>
      </c>
      <c r="G70" s="20">
        <v>359.92974785179524</v>
      </c>
      <c r="H70" s="20">
        <v>9.9267725779936644E-2</v>
      </c>
      <c r="I70" s="20">
        <v>1.1262534152772699</v>
      </c>
      <c r="J70" s="20">
        <v>0.31810193642447698</v>
      </c>
      <c r="K70" s="20">
        <v>-11.069056089674783</v>
      </c>
      <c r="L70" s="20">
        <v>-34.30266529044939</v>
      </c>
      <c r="M70" s="20">
        <v>-30.026039395218298</v>
      </c>
      <c r="N70" s="20">
        <v>-20.76156094855283</v>
      </c>
      <c r="O70" s="20">
        <v>-1.2950764264056025E-2</v>
      </c>
      <c r="P70" s="20">
        <v>-0.1007475184743807</v>
      </c>
      <c r="Q70" s="20">
        <v>-4.4030690651421386E-2</v>
      </c>
      <c r="R70" s="3">
        <f t="shared" si="10"/>
        <v>0</v>
      </c>
      <c r="S70" s="3">
        <f t="shared" si="11"/>
        <v>0</v>
      </c>
      <c r="T70" s="3">
        <f t="shared" si="12"/>
        <v>0</v>
      </c>
      <c r="U70" s="3">
        <f t="shared" si="13"/>
        <v>0</v>
      </c>
      <c r="V70" s="3">
        <f t="shared" si="14"/>
        <v>0</v>
      </c>
      <c r="W70" s="3">
        <f t="shared" si="15"/>
        <v>0</v>
      </c>
      <c r="X70" s="3">
        <f t="shared" si="16"/>
        <v>0</v>
      </c>
    </row>
    <row r="71" spans="1:24" x14ac:dyDescent="0.25">
      <c r="A71" s="35">
        <v>44745</v>
      </c>
      <c r="B71" s="36">
        <v>13</v>
      </c>
      <c r="C71" s="18" t="str">
        <f t="shared" si="9"/>
        <v>44745_13</v>
      </c>
      <c r="D71" s="20">
        <v>232.09764485115215</v>
      </c>
      <c r="E71" s="20">
        <v>506.30193143286374</v>
      </c>
      <c r="F71" s="20">
        <v>493.8261348896919</v>
      </c>
      <c r="G71" s="20">
        <v>383.93176000607974</v>
      </c>
      <c r="H71" s="20">
        <v>9.7350626068687746E-2</v>
      </c>
      <c r="I71" s="20">
        <v>1.1490832993672591</v>
      </c>
      <c r="J71" s="20">
        <v>0.31341868490743569</v>
      </c>
      <c r="K71" s="20">
        <v>-8.3700168457522413</v>
      </c>
      <c r="L71" s="20">
        <v>-29.671058507296099</v>
      </c>
      <c r="M71" s="20">
        <v>-25.280995980823601</v>
      </c>
      <c r="N71" s="20">
        <v>-16.654191657490365</v>
      </c>
      <c r="O71" s="20">
        <v>-1.515067864796623E-2</v>
      </c>
      <c r="P71" s="20">
        <v>-0.10817661932809884</v>
      </c>
      <c r="Q71" s="20">
        <v>-5.0309500122759254E-2</v>
      </c>
      <c r="R71" s="3">
        <f t="shared" si="10"/>
        <v>0</v>
      </c>
      <c r="S71" s="3">
        <f t="shared" si="11"/>
        <v>0</v>
      </c>
      <c r="T71" s="3">
        <f t="shared" si="12"/>
        <v>0</v>
      </c>
      <c r="U71" s="3">
        <f t="shared" si="13"/>
        <v>0</v>
      </c>
      <c r="V71" s="3">
        <f t="shared" si="14"/>
        <v>0</v>
      </c>
      <c r="W71" s="3">
        <f t="shared" si="15"/>
        <v>0</v>
      </c>
      <c r="X71" s="3">
        <f t="shared" si="16"/>
        <v>0</v>
      </c>
    </row>
    <row r="72" spans="1:24" x14ac:dyDescent="0.25">
      <c r="A72" s="35">
        <v>44745</v>
      </c>
      <c r="B72" s="36">
        <v>14</v>
      </c>
      <c r="C72" s="18" t="str">
        <f t="shared" si="9"/>
        <v>44745_14</v>
      </c>
      <c r="D72" s="20">
        <v>236.70959762023858</v>
      </c>
      <c r="E72" s="20">
        <v>519.55832779362493</v>
      </c>
      <c r="F72" s="20">
        <v>506.69094627048531</v>
      </c>
      <c r="G72" s="20">
        <v>391.85298094213385</v>
      </c>
      <c r="H72" s="20">
        <v>8.998243893946227E-2</v>
      </c>
      <c r="I72" s="20">
        <v>1.1339474581387416</v>
      </c>
      <c r="J72" s="20">
        <v>0.29250612071330329</v>
      </c>
      <c r="K72" s="20">
        <v>-8.9032429068664101</v>
      </c>
      <c r="L72" s="20">
        <v>-29.74734637239975</v>
      </c>
      <c r="M72" s="20">
        <v>-25.542363149869505</v>
      </c>
      <c r="N72" s="20">
        <v>-17.33438676718497</v>
      </c>
      <c r="O72" s="20">
        <v>-1.805254115043492E-2</v>
      </c>
      <c r="P72" s="20">
        <v>-0.12190835103217694</v>
      </c>
      <c r="Q72" s="20">
        <v>-5.8769024317411947E-2</v>
      </c>
      <c r="R72" s="3">
        <f t="shared" si="10"/>
        <v>0</v>
      </c>
      <c r="S72" s="3">
        <f t="shared" si="11"/>
        <v>0</v>
      </c>
      <c r="T72" s="3">
        <f t="shared" si="12"/>
        <v>0</v>
      </c>
      <c r="U72" s="3">
        <f t="shared" si="13"/>
        <v>0</v>
      </c>
      <c r="V72" s="3">
        <f t="shared" si="14"/>
        <v>0</v>
      </c>
      <c r="W72" s="3">
        <f t="shared" si="15"/>
        <v>0</v>
      </c>
      <c r="X72" s="3">
        <f t="shared" si="16"/>
        <v>0</v>
      </c>
    </row>
    <row r="73" spans="1:24" x14ac:dyDescent="0.25">
      <c r="A73" s="35">
        <v>44745</v>
      </c>
      <c r="B73" s="36">
        <v>15</v>
      </c>
      <c r="C73" s="18" t="str">
        <f t="shared" si="9"/>
        <v>44745_15</v>
      </c>
      <c r="D73" s="20">
        <v>235.34876086235957</v>
      </c>
      <c r="E73" s="20">
        <v>521.9303414322502</v>
      </c>
      <c r="F73" s="20">
        <v>509.72722583238277</v>
      </c>
      <c r="G73" s="20">
        <v>390.40861199074305</v>
      </c>
      <c r="H73" s="20">
        <v>8.9456061119404753E-2</v>
      </c>
      <c r="I73" s="20">
        <v>1.1507222522047396</v>
      </c>
      <c r="J73" s="20">
        <v>0.28987210450657347</v>
      </c>
      <c r="K73" s="20">
        <v>-10.160959676771732</v>
      </c>
      <c r="L73" s="20">
        <v>-31.193728403757643</v>
      </c>
      <c r="M73" s="20">
        <v>-26.707654914561548</v>
      </c>
      <c r="N73" s="20">
        <v>-19.471082198673468</v>
      </c>
      <c r="O73" s="20">
        <v>-1.7472468093550853E-2</v>
      </c>
      <c r="P73" s="20">
        <v>-0.1119853302235557</v>
      </c>
      <c r="Q73" s="20">
        <v>-5.7409050790042535E-2</v>
      </c>
      <c r="R73" s="3">
        <f t="shared" si="10"/>
        <v>0</v>
      </c>
      <c r="S73" s="3">
        <f t="shared" si="11"/>
        <v>0</v>
      </c>
      <c r="T73" s="3">
        <f t="shared" si="12"/>
        <v>0</v>
      </c>
      <c r="U73" s="3">
        <f t="shared" si="13"/>
        <v>0</v>
      </c>
      <c r="V73" s="3">
        <f t="shared" si="14"/>
        <v>0</v>
      </c>
      <c r="W73" s="3">
        <f t="shared" si="15"/>
        <v>0</v>
      </c>
      <c r="X73" s="3">
        <f t="shared" si="16"/>
        <v>0</v>
      </c>
    </row>
    <row r="74" spans="1:24" x14ac:dyDescent="0.25">
      <c r="A74" s="35">
        <v>44745</v>
      </c>
      <c r="B74" s="36">
        <v>16</v>
      </c>
      <c r="C74" s="18" t="str">
        <f t="shared" si="9"/>
        <v>44745_16</v>
      </c>
      <c r="D74" s="20">
        <v>234.39031259141501</v>
      </c>
      <c r="E74" s="20">
        <v>524.14000404928595</v>
      </c>
      <c r="F74" s="20">
        <v>512.87542465536092</v>
      </c>
      <c r="G74" s="20">
        <v>391.25026988240046</v>
      </c>
      <c r="H74" s="20">
        <v>8.7158270388291742E-2</v>
      </c>
      <c r="I74" s="20">
        <v>1.1169201920001626</v>
      </c>
      <c r="J74" s="20">
        <v>0.28369981002819189</v>
      </c>
      <c r="K74" s="20">
        <v>-11.371718140871716</v>
      </c>
      <c r="L74" s="20">
        <v>-33.550766909757442</v>
      </c>
      <c r="M74" s="20">
        <v>-28.565100729999727</v>
      </c>
      <c r="N74" s="20">
        <v>-21.319772443170255</v>
      </c>
      <c r="O74" s="20">
        <v>-1.8557768921623179E-2</v>
      </c>
      <c r="P74" s="20">
        <v>-0.13108699807933186</v>
      </c>
      <c r="Q74" s="20">
        <v>-6.0390426635452604E-2</v>
      </c>
      <c r="R74" s="3">
        <f t="shared" si="10"/>
        <v>0</v>
      </c>
      <c r="S74" s="3">
        <f t="shared" si="11"/>
        <v>0</v>
      </c>
      <c r="T74" s="3">
        <f t="shared" si="12"/>
        <v>0</v>
      </c>
      <c r="U74" s="3">
        <f t="shared" si="13"/>
        <v>0</v>
      </c>
      <c r="V74" s="3">
        <f t="shared" si="14"/>
        <v>0</v>
      </c>
      <c r="W74" s="3">
        <f t="shared" si="15"/>
        <v>0</v>
      </c>
      <c r="X74" s="3">
        <f t="shared" si="16"/>
        <v>0</v>
      </c>
    </row>
    <row r="75" spans="1:24" x14ac:dyDescent="0.25">
      <c r="A75" s="35">
        <v>44745</v>
      </c>
      <c r="B75" s="36">
        <v>17</v>
      </c>
      <c r="C75" s="18" t="str">
        <f t="shared" si="9"/>
        <v>44745_17</v>
      </c>
      <c r="D75" s="20">
        <v>241.65818982981551</v>
      </c>
      <c r="E75" s="20">
        <v>542.47599701318086</v>
      </c>
      <c r="F75" s="20">
        <v>530.74866534716443</v>
      </c>
      <c r="G75" s="20">
        <v>404.03414553078119</v>
      </c>
      <c r="H75" s="20">
        <v>8.9754434667993849E-2</v>
      </c>
      <c r="I75" s="20">
        <v>1.1622137540539981</v>
      </c>
      <c r="J75" s="20">
        <v>0.29391190742500617</v>
      </c>
      <c r="K75" s="20">
        <v>-11.533228774590462</v>
      </c>
      <c r="L75" s="20">
        <v>-32.122202074574979</v>
      </c>
      <c r="M75" s="20">
        <v>-26.081575659481306</v>
      </c>
      <c r="N75" s="20">
        <v>-20.763466292723923</v>
      </c>
      <c r="O75" s="20">
        <v>-1.8033575588866445E-2</v>
      </c>
      <c r="P75" s="20">
        <v>-0.12641722149877174</v>
      </c>
      <c r="Q75" s="20">
        <v>-5.3474830338439257E-2</v>
      </c>
      <c r="R75" s="3">
        <f t="shared" si="10"/>
        <v>0</v>
      </c>
      <c r="S75" s="3">
        <f t="shared" si="11"/>
        <v>0</v>
      </c>
      <c r="T75" s="3">
        <f t="shared" si="12"/>
        <v>0</v>
      </c>
      <c r="U75" s="3">
        <f t="shared" si="13"/>
        <v>0</v>
      </c>
      <c r="V75" s="3">
        <f t="shared" si="14"/>
        <v>0</v>
      </c>
      <c r="W75" s="3">
        <f t="shared" si="15"/>
        <v>0</v>
      </c>
      <c r="X75" s="3">
        <f t="shared" si="16"/>
        <v>0</v>
      </c>
    </row>
    <row r="76" spans="1:24" x14ac:dyDescent="0.25">
      <c r="A76" s="35">
        <v>44745</v>
      </c>
      <c r="B76" s="36">
        <v>18</v>
      </c>
      <c r="C76" s="18" t="str">
        <f t="shared" ref="C76:C139" si="17">CONCATENATE(A76,"_",B76)</f>
        <v>44745_18</v>
      </c>
      <c r="D76" s="20">
        <v>259.4389494187231</v>
      </c>
      <c r="E76" s="20">
        <v>583.30346134867523</v>
      </c>
      <c r="F76" s="20">
        <v>574.52701095919645</v>
      </c>
      <c r="G76" s="20">
        <v>436.25884364780222</v>
      </c>
      <c r="H76" s="20">
        <v>9.7950867435428621E-2</v>
      </c>
      <c r="I76" s="20">
        <v>1.2668188686877186</v>
      </c>
      <c r="J76" s="20">
        <v>0.31712980942290436</v>
      </c>
      <c r="K76" s="20">
        <v>-11.177081251927667</v>
      </c>
      <c r="L76" s="20">
        <v>-29.780720854856213</v>
      </c>
      <c r="M76" s="20">
        <v>-21.497275934996921</v>
      </c>
      <c r="N76" s="20">
        <v>-18.717182540003357</v>
      </c>
      <c r="O76" s="20">
        <v>-2.0411980784911531E-2</v>
      </c>
      <c r="P76" s="20">
        <v>-0.14535415635848312</v>
      </c>
      <c r="Q76" s="20">
        <v>-6.6497249221384364E-2</v>
      </c>
      <c r="R76" s="3">
        <f t="shared" ref="R76:R139" si="18">MAX(0,(K76-D76*0.2)*$T$5)+MAX(0,(K76-D76*0.3)*($U$5-$T$5))+MAX(0,(K76-D76*0.5)*($W$5-$V$5))+MAX(0,(K76-D76*0.8)*($X$5-$W$5))</f>
        <v>0</v>
      </c>
      <c r="S76" s="3">
        <f t="shared" ref="S76:S139" si="19">MAX(0,(L76-E76*0.2)*$T$5)+MAX(0,(L76-E76*0.3)*($U$5-$T$5))+MAX(0,(L76-E76*0.5)*($W$5-$V$5))+MAX(0,(L76-E76*0.8)*($X$5-$W$5))</f>
        <v>0</v>
      </c>
      <c r="T76" s="3">
        <f t="shared" ref="T76:T139" si="20">MAX(0,(M76-F76*0.2)*$T$5)+MAX(0,(M76-F76*0.3)*($U$5-$T$5))+MAX(0,(M76-F76*0.5)*($W$5-$V$5))+MAX(0,(M76-F76*0.8)*($X$5-$W$5))</f>
        <v>0</v>
      </c>
      <c r="U76" s="3">
        <f t="shared" ref="U76:U139" si="21">MAX(0,(N76-G76*0.2)*$T$5)+MAX(0,(N76-G76*0.3)*($U$5-$T$5))+MAX(0,(N76-G76*0.5)*($W$5-$V$5))+MAX(0,(N76-G76*0.8)*($X$5-$W$5))</f>
        <v>0</v>
      </c>
      <c r="V76" s="3">
        <f t="shared" ref="V76:V139" si="22">MAX(0,(O76-H76*0.2)*$T$5)+MAX(0,(O76-H76*0.3)*($U$5-$T$5))+MAX(0,(O76-H76*0.5)*($W$5-$V$5))+MAX(0,(O76-H76*0.8)*($X$5-$W$5))</f>
        <v>0</v>
      </c>
      <c r="W76" s="3">
        <f t="shared" ref="W76:W139" si="23">MAX(0,(P76-I76*0.2)*$T$5)+MAX(0,(P76-I76*0.3)*($U$5-$T$5))+MAX(0,(P76-I76*0.5)*($W$5-$V$5))+MAX(0,(P76-I76*0.8)*($X$5-$W$5))</f>
        <v>0</v>
      </c>
      <c r="X76" s="3">
        <f t="shared" ref="X76:X139" si="24">MAX(0,(Q76-J76*0.2)*$T$5)+MAX(0,(Q76-J76*0.3)*($U$5-$T$5))+MAX(0,(Q76-J76*0.5)*($W$5-$V$5))+MAX(0,(Q76-J76*0.8)*($X$5-$W$5))</f>
        <v>0</v>
      </c>
    </row>
    <row r="77" spans="1:24" x14ac:dyDescent="0.25">
      <c r="A77" s="35">
        <v>44745</v>
      </c>
      <c r="B77" s="36">
        <v>19</v>
      </c>
      <c r="C77" s="18" t="str">
        <f t="shared" si="17"/>
        <v>44745_19</v>
      </c>
      <c r="D77" s="20">
        <v>265.71048497523469</v>
      </c>
      <c r="E77" s="20">
        <v>599.63954195033625</v>
      </c>
      <c r="F77" s="20">
        <v>591.90156654978671</v>
      </c>
      <c r="G77" s="20">
        <v>448.19805069402128</v>
      </c>
      <c r="H77" s="20">
        <v>0.12608277982671254</v>
      </c>
      <c r="I77" s="20">
        <v>1.3967239829611013</v>
      </c>
      <c r="J77" s="20">
        <v>0.39764856156821515</v>
      </c>
      <c r="K77" s="20">
        <v>-11.643321934480273</v>
      </c>
      <c r="L77" s="20">
        <v>-29.76819514582678</v>
      </c>
      <c r="M77" s="20">
        <v>-21.429270971820017</v>
      </c>
      <c r="N77" s="20">
        <v>-18.986575977290393</v>
      </c>
      <c r="O77" s="20">
        <v>-2.1201581502661743E-2</v>
      </c>
      <c r="P77" s="20">
        <v>-0.15094541395464109</v>
      </c>
      <c r="Q77" s="20">
        <v>-6.8648543492278433E-2</v>
      </c>
      <c r="R77" s="3">
        <f t="shared" si="18"/>
        <v>0</v>
      </c>
      <c r="S77" s="3">
        <f t="shared" si="19"/>
        <v>0</v>
      </c>
      <c r="T77" s="3">
        <f t="shared" si="20"/>
        <v>0</v>
      </c>
      <c r="U77" s="3">
        <f t="shared" si="21"/>
        <v>0</v>
      </c>
      <c r="V77" s="3">
        <f t="shared" si="22"/>
        <v>0</v>
      </c>
      <c r="W77" s="3">
        <f t="shared" si="23"/>
        <v>0</v>
      </c>
      <c r="X77" s="3">
        <f t="shared" si="24"/>
        <v>0</v>
      </c>
    </row>
    <row r="78" spans="1:24" x14ac:dyDescent="0.25">
      <c r="A78" s="35">
        <v>44745</v>
      </c>
      <c r="B78" s="36">
        <v>20</v>
      </c>
      <c r="C78" s="18" t="str">
        <f t="shared" si="17"/>
        <v>44745_20</v>
      </c>
      <c r="D78" s="20">
        <v>265.8558059270826</v>
      </c>
      <c r="E78" s="20">
        <v>604.75204529880136</v>
      </c>
      <c r="F78" s="20">
        <v>596.69886239785205</v>
      </c>
      <c r="G78" s="20">
        <v>449.49001782821659</v>
      </c>
      <c r="H78" s="20">
        <v>0.1331128463528421</v>
      </c>
      <c r="I78" s="20">
        <v>1.4414706536207356</v>
      </c>
      <c r="J78" s="20">
        <v>0.41801774131708791</v>
      </c>
      <c r="K78" s="20">
        <v>-12.412884320893021</v>
      </c>
      <c r="L78" s="20">
        <v>-30.804382581626026</v>
      </c>
      <c r="M78" s="20">
        <v>-22.979239547222367</v>
      </c>
      <c r="N78" s="20">
        <v>-20.540674403512153</v>
      </c>
      <c r="O78" s="20">
        <v>-2.1962491356715755E-2</v>
      </c>
      <c r="P78" s="20">
        <v>-0.14873096778785905</v>
      </c>
      <c r="Q78" s="20">
        <v>-7.0703423295976023E-2</v>
      </c>
      <c r="R78" s="3">
        <f t="shared" si="18"/>
        <v>0</v>
      </c>
      <c r="S78" s="3">
        <f t="shared" si="19"/>
        <v>0</v>
      </c>
      <c r="T78" s="3">
        <f t="shared" si="20"/>
        <v>0</v>
      </c>
      <c r="U78" s="3">
        <f t="shared" si="21"/>
        <v>0</v>
      </c>
      <c r="V78" s="3">
        <f t="shared" si="22"/>
        <v>0</v>
      </c>
      <c r="W78" s="3">
        <f t="shared" si="23"/>
        <v>0</v>
      </c>
      <c r="X78" s="3">
        <f t="shared" si="24"/>
        <v>0</v>
      </c>
    </row>
    <row r="79" spans="1:24" x14ac:dyDescent="0.25">
      <c r="A79" s="35">
        <v>44745</v>
      </c>
      <c r="B79" s="36">
        <v>21</v>
      </c>
      <c r="C79" s="18" t="str">
        <f t="shared" si="17"/>
        <v>44745_21</v>
      </c>
      <c r="D79" s="20">
        <v>258.67704549861259</v>
      </c>
      <c r="E79" s="20">
        <v>593.13090983988513</v>
      </c>
      <c r="F79" s="20">
        <v>586.12371226310415</v>
      </c>
      <c r="G79" s="20">
        <v>438.56721379672121</v>
      </c>
      <c r="H79" s="20">
        <v>0.13496321265025105</v>
      </c>
      <c r="I79" s="20">
        <v>1.4152273646936251</v>
      </c>
      <c r="J79" s="20">
        <v>0.42247709722269489</v>
      </c>
      <c r="K79" s="20">
        <v>-13.63976899665311</v>
      </c>
      <c r="L79" s="20">
        <v>-32.956053033094072</v>
      </c>
      <c r="M79" s="20">
        <v>-25.156357287933972</v>
      </c>
      <c r="N79" s="20">
        <v>-22.889100237426316</v>
      </c>
      <c r="O79" s="20">
        <v>-2.217468515894519E-2</v>
      </c>
      <c r="P79" s="20">
        <v>-0.15629092686860854</v>
      </c>
      <c r="Q79" s="20">
        <v>-7.1310436423112397E-2</v>
      </c>
      <c r="R79" s="3">
        <f t="shared" si="18"/>
        <v>0</v>
      </c>
      <c r="S79" s="3">
        <f t="shared" si="19"/>
        <v>0</v>
      </c>
      <c r="T79" s="3">
        <f t="shared" si="20"/>
        <v>0</v>
      </c>
      <c r="U79" s="3">
        <f t="shared" si="21"/>
        <v>0</v>
      </c>
      <c r="V79" s="3">
        <f t="shared" si="22"/>
        <v>0</v>
      </c>
      <c r="W79" s="3">
        <f t="shared" si="23"/>
        <v>0</v>
      </c>
      <c r="X79" s="3">
        <f t="shared" si="24"/>
        <v>0</v>
      </c>
    </row>
    <row r="80" spans="1:24" x14ac:dyDescent="0.25">
      <c r="A80" s="35">
        <v>44745</v>
      </c>
      <c r="B80" s="36">
        <v>22</v>
      </c>
      <c r="C80" s="18" t="str">
        <f t="shared" si="17"/>
        <v>44745_22</v>
      </c>
      <c r="D80" s="20">
        <v>240.04798948033698</v>
      </c>
      <c r="E80" s="20">
        <v>555.1803343073351</v>
      </c>
      <c r="F80" s="20">
        <v>548.63801236167069</v>
      </c>
      <c r="G80" s="20">
        <v>407.81385740412509</v>
      </c>
      <c r="H80" s="20">
        <v>0.12895571808464135</v>
      </c>
      <c r="I80" s="20">
        <v>1.3323928185620384</v>
      </c>
      <c r="J80" s="20">
        <v>0.4042728514545304</v>
      </c>
      <c r="K80" s="20">
        <v>-17.208571107711649</v>
      </c>
      <c r="L80" s="20">
        <v>-39.842433474526729</v>
      </c>
      <c r="M80" s="20">
        <v>-32.044948099755203</v>
      </c>
      <c r="N80" s="20">
        <v>-28.859295986816942</v>
      </c>
      <c r="O80" s="20">
        <v>-2.3065443276532174E-2</v>
      </c>
      <c r="P80" s="20">
        <v>-0.16745269893426334</v>
      </c>
      <c r="Q80" s="20">
        <v>-7.3954619237956001E-2</v>
      </c>
      <c r="R80" s="3">
        <f t="shared" si="18"/>
        <v>0</v>
      </c>
      <c r="S80" s="3">
        <f t="shared" si="19"/>
        <v>0</v>
      </c>
      <c r="T80" s="3">
        <f t="shared" si="20"/>
        <v>0</v>
      </c>
      <c r="U80" s="3">
        <f t="shared" si="21"/>
        <v>0</v>
      </c>
      <c r="V80" s="3">
        <f t="shared" si="22"/>
        <v>0</v>
      </c>
      <c r="W80" s="3">
        <f t="shared" si="23"/>
        <v>0</v>
      </c>
      <c r="X80" s="3">
        <f t="shared" si="24"/>
        <v>0</v>
      </c>
    </row>
    <row r="81" spans="1:24" x14ac:dyDescent="0.25">
      <c r="A81" s="35">
        <v>44745</v>
      </c>
      <c r="B81" s="36">
        <v>23</v>
      </c>
      <c r="C81" s="18" t="str">
        <f t="shared" si="17"/>
        <v>44745_23</v>
      </c>
      <c r="D81" s="20">
        <v>211.8978416470261</v>
      </c>
      <c r="E81" s="20">
        <v>492.79133638465072</v>
      </c>
      <c r="F81" s="20">
        <v>485.64983384864962</v>
      </c>
      <c r="G81" s="20">
        <v>357.98655462510237</v>
      </c>
      <c r="H81" s="20">
        <v>0.11792162129782052</v>
      </c>
      <c r="I81" s="20">
        <v>1.2068163975080752</v>
      </c>
      <c r="J81" s="20">
        <v>0.37007621504205579</v>
      </c>
      <c r="K81" s="20">
        <v>-20.373945623758647</v>
      </c>
      <c r="L81" s="20">
        <v>-46.829876235394458</v>
      </c>
      <c r="M81" s="20">
        <v>-39.426498890713113</v>
      </c>
      <c r="N81" s="20">
        <v>-34.594697923438225</v>
      </c>
      <c r="O81" s="20">
        <v>-2.3246514599264651E-2</v>
      </c>
      <c r="P81" s="20">
        <v>-0.16653262488305334</v>
      </c>
      <c r="Q81" s="20">
        <v>-7.4215494314377989E-2</v>
      </c>
      <c r="R81" s="3">
        <f t="shared" si="18"/>
        <v>0</v>
      </c>
      <c r="S81" s="3">
        <f t="shared" si="19"/>
        <v>0</v>
      </c>
      <c r="T81" s="3">
        <f t="shared" si="20"/>
        <v>0</v>
      </c>
      <c r="U81" s="3">
        <f t="shared" si="21"/>
        <v>0</v>
      </c>
      <c r="V81" s="3">
        <f t="shared" si="22"/>
        <v>0</v>
      </c>
      <c r="W81" s="3">
        <f t="shared" si="23"/>
        <v>0</v>
      </c>
      <c r="X81" s="3">
        <f t="shared" si="24"/>
        <v>0</v>
      </c>
    </row>
    <row r="82" spans="1:24" x14ac:dyDescent="0.25">
      <c r="A82" s="35">
        <v>44745</v>
      </c>
      <c r="B82" s="36">
        <v>24</v>
      </c>
      <c r="C82" s="18" t="str">
        <f t="shared" si="17"/>
        <v>44745_24</v>
      </c>
      <c r="D82" s="20">
        <v>177.92757503868569</v>
      </c>
      <c r="E82" s="20">
        <v>406.36687233494644</v>
      </c>
      <c r="F82" s="20">
        <v>396.08686580887155</v>
      </c>
      <c r="G82" s="20">
        <v>295.70677893115555</v>
      </c>
      <c r="H82" s="20">
        <v>0.10450515996112994</v>
      </c>
      <c r="I82" s="20">
        <v>1.0254230852986994</v>
      </c>
      <c r="J82" s="20">
        <v>0.33016562271466565</v>
      </c>
      <c r="K82" s="20">
        <v>-20.068413115804933</v>
      </c>
      <c r="L82" s="20">
        <v>-48.792426572236479</v>
      </c>
      <c r="M82" s="20">
        <v>-41.226991398623412</v>
      </c>
      <c r="N82" s="20">
        <v>-34.069824790606738</v>
      </c>
      <c r="O82" s="20">
        <v>-2.2520312515782771E-2</v>
      </c>
      <c r="P82" s="20">
        <v>-0.17866680916024744</v>
      </c>
      <c r="Q82" s="20">
        <v>-7.1748629369307412E-2</v>
      </c>
      <c r="R82" s="3">
        <f t="shared" si="18"/>
        <v>0</v>
      </c>
      <c r="S82" s="3">
        <f t="shared" si="19"/>
        <v>0</v>
      </c>
      <c r="T82" s="3">
        <f t="shared" si="20"/>
        <v>0</v>
      </c>
      <c r="U82" s="3">
        <f t="shared" si="21"/>
        <v>0</v>
      </c>
      <c r="V82" s="3">
        <f t="shared" si="22"/>
        <v>0</v>
      </c>
      <c r="W82" s="3">
        <f t="shared" si="23"/>
        <v>0</v>
      </c>
      <c r="X82" s="3">
        <f t="shared" si="24"/>
        <v>0</v>
      </c>
    </row>
    <row r="83" spans="1:24" x14ac:dyDescent="0.25">
      <c r="A83" s="35">
        <v>44746</v>
      </c>
      <c r="B83" s="36">
        <v>1</v>
      </c>
      <c r="C83" s="18" t="str">
        <f t="shared" si="17"/>
        <v>44746_1</v>
      </c>
      <c r="D83" s="20">
        <v>186.07292604293917</v>
      </c>
      <c r="E83" s="20">
        <v>418.8749155020796</v>
      </c>
      <c r="F83" s="20">
        <v>409.14685293405063</v>
      </c>
      <c r="G83" s="20">
        <v>309.7325080816052</v>
      </c>
      <c r="H83" s="20">
        <v>9.9664966857306442E-2</v>
      </c>
      <c r="I83" s="20">
        <v>1.0202793331649358</v>
      </c>
      <c r="J83" s="20">
        <v>0.3176554533134977</v>
      </c>
      <c r="K83" s="20">
        <v>-18.223388548180253</v>
      </c>
      <c r="L83" s="20">
        <v>-46.739324478000242</v>
      </c>
      <c r="M83" s="20">
        <v>-38.694791688680773</v>
      </c>
      <c r="N83" s="20">
        <v>-29.751798021573318</v>
      </c>
      <c r="O83" s="20">
        <v>-2.4546937852624913E-2</v>
      </c>
      <c r="P83" s="20">
        <v>-0.19619299370567547</v>
      </c>
      <c r="Q83" s="20">
        <v>-7.8073231959874395E-2</v>
      </c>
      <c r="R83" s="3">
        <f t="shared" si="18"/>
        <v>0</v>
      </c>
      <c r="S83" s="3">
        <f t="shared" si="19"/>
        <v>0</v>
      </c>
      <c r="T83" s="3">
        <f t="shared" si="20"/>
        <v>0</v>
      </c>
      <c r="U83" s="3">
        <f t="shared" si="21"/>
        <v>0</v>
      </c>
      <c r="V83" s="3">
        <f t="shared" si="22"/>
        <v>0</v>
      </c>
      <c r="W83" s="3">
        <f t="shared" si="23"/>
        <v>0</v>
      </c>
      <c r="X83" s="3">
        <f t="shared" si="24"/>
        <v>0</v>
      </c>
    </row>
    <row r="84" spans="1:24" x14ac:dyDescent="0.25">
      <c r="A84" s="35">
        <v>44746</v>
      </c>
      <c r="B84" s="36">
        <v>2</v>
      </c>
      <c r="C84" s="18" t="str">
        <f t="shared" si="17"/>
        <v>44746_2</v>
      </c>
      <c r="D84" s="20">
        <v>151.55159530473119</v>
      </c>
      <c r="E84" s="20">
        <v>338.25353888041815</v>
      </c>
      <c r="F84" s="20">
        <v>323.74776767472281</v>
      </c>
      <c r="G84" s="20">
        <v>247.85155066620118</v>
      </c>
      <c r="H84" s="20">
        <v>8.8263582952423161E-2</v>
      </c>
      <c r="I84" s="20">
        <v>0.86777960556844358</v>
      </c>
      <c r="J84" s="20">
        <v>0.2814154178671936</v>
      </c>
      <c r="K84" s="20">
        <v>-17.77897302800708</v>
      </c>
      <c r="L84" s="20">
        <v>-44.407160399854604</v>
      </c>
      <c r="M84" s="20">
        <v>-37.462827373062758</v>
      </c>
      <c r="N84" s="20">
        <v>-28.906781743307814</v>
      </c>
      <c r="O84" s="20">
        <v>-2.3120236061267271E-2</v>
      </c>
      <c r="P84" s="20">
        <v>-0.17806865447561201</v>
      </c>
      <c r="Q84" s="20">
        <v>-7.3353904313848903E-2</v>
      </c>
      <c r="R84" s="3">
        <f t="shared" si="18"/>
        <v>0</v>
      </c>
      <c r="S84" s="3">
        <f t="shared" si="19"/>
        <v>0</v>
      </c>
      <c r="T84" s="3">
        <f t="shared" si="20"/>
        <v>0</v>
      </c>
      <c r="U84" s="3">
        <f t="shared" si="21"/>
        <v>0</v>
      </c>
      <c r="V84" s="3">
        <f t="shared" si="22"/>
        <v>0</v>
      </c>
      <c r="W84" s="3">
        <f t="shared" si="23"/>
        <v>0</v>
      </c>
      <c r="X84" s="3">
        <f t="shared" si="24"/>
        <v>0</v>
      </c>
    </row>
    <row r="85" spans="1:24" x14ac:dyDescent="0.25">
      <c r="A85" s="35">
        <v>44746</v>
      </c>
      <c r="B85" s="36">
        <v>3</v>
      </c>
      <c r="C85" s="18" t="str">
        <f t="shared" si="17"/>
        <v>44746_3</v>
      </c>
      <c r="D85" s="20">
        <v>136.232734923447</v>
      </c>
      <c r="E85" s="20">
        <v>297.8292862937185</v>
      </c>
      <c r="F85" s="20">
        <v>280.63693451199435</v>
      </c>
      <c r="G85" s="20">
        <v>218.77034285808813</v>
      </c>
      <c r="H85" s="20">
        <v>8.4448133246611753E-2</v>
      </c>
      <c r="I85" s="20">
        <v>0.79323394571275396</v>
      </c>
      <c r="J85" s="20">
        <v>0.26977752689400136</v>
      </c>
      <c r="K85" s="20">
        <v>-19.782880120975989</v>
      </c>
      <c r="L85" s="20">
        <v>-48.988218956964559</v>
      </c>
      <c r="M85" s="20">
        <v>-41.868645805636646</v>
      </c>
      <c r="N85" s="20">
        <v>-31.895830468207862</v>
      </c>
      <c r="O85" s="20">
        <v>-2.3528618388481196E-2</v>
      </c>
      <c r="P85" s="20">
        <v>-0.19057131217393977</v>
      </c>
      <c r="Q85" s="20">
        <v>-7.463721977248676E-2</v>
      </c>
      <c r="R85" s="3">
        <f t="shared" si="18"/>
        <v>0</v>
      </c>
      <c r="S85" s="3">
        <f t="shared" si="19"/>
        <v>0</v>
      </c>
      <c r="T85" s="3">
        <f t="shared" si="20"/>
        <v>0</v>
      </c>
      <c r="U85" s="3">
        <f t="shared" si="21"/>
        <v>0</v>
      </c>
      <c r="V85" s="3">
        <f t="shared" si="22"/>
        <v>0</v>
      </c>
      <c r="W85" s="3">
        <f t="shared" si="23"/>
        <v>0</v>
      </c>
      <c r="X85" s="3">
        <f t="shared" si="24"/>
        <v>0</v>
      </c>
    </row>
    <row r="86" spans="1:24" x14ac:dyDescent="0.25">
      <c r="A86" s="35">
        <v>44746</v>
      </c>
      <c r="B86" s="36">
        <v>4</v>
      </c>
      <c r="C86" s="18" t="str">
        <f t="shared" si="17"/>
        <v>44746_4</v>
      </c>
      <c r="D86" s="20">
        <v>128.31564830903596</v>
      </c>
      <c r="E86" s="20">
        <v>276.31478598039314</v>
      </c>
      <c r="F86" s="20">
        <v>257.92782434963755</v>
      </c>
      <c r="G86" s="20">
        <v>203.36041498143288</v>
      </c>
      <c r="H86" s="20">
        <v>8.2711250960248034E-2</v>
      </c>
      <c r="I86" s="20">
        <v>0.75845492065499098</v>
      </c>
      <c r="J86" s="20">
        <v>0.26455246531516019</v>
      </c>
      <c r="K86" s="20">
        <v>-19.072978379889065</v>
      </c>
      <c r="L86" s="20">
        <v>-47.195349690785037</v>
      </c>
      <c r="M86" s="20">
        <v>-40.540284445844478</v>
      </c>
      <c r="N86" s="20">
        <v>-30.973466362703896</v>
      </c>
      <c r="O86" s="20">
        <v>-2.2964093573534607E-2</v>
      </c>
      <c r="P86" s="20">
        <v>-0.18594382831116826</v>
      </c>
      <c r="Q86" s="20">
        <v>-7.2892458368258251E-2</v>
      </c>
      <c r="R86" s="3">
        <f t="shared" si="18"/>
        <v>0</v>
      </c>
      <c r="S86" s="3">
        <f t="shared" si="19"/>
        <v>0</v>
      </c>
      <c r="T86" s="3">
        <f t="shared" si="20"/>
        <v>0</v>
      </c>
      <c r="U86" s="3">
        <f t="shared" si="21"/>
        <v>0</v>
      </c>
      <c r="V86" s="3">
        <f t="shared" si="22"/>
        <v>0</v>
      </c>
      <c r="W86" s="3">
        <f t="shared" si="23"/>
        <v>0</v>
      </c>
      <c r="X86" s="3">
        <f t="shared" si="24"/>
        <v>0</v>
      </c>
    </row>
    <row r="87" spans="1:24" x14ac:dyDescent="0.25">
      <c r="A87" s="35">
        <v>44746</v>
      </c>
      <c r="B87" s="36">
        <v>5</v>
      </c>
      <c r="C87" s="18" t="str">
        <f t="shared" si="17"/>
        <v>44746_5</v>
      </c>
      <c r="D87" s="20">
        <v>126.38386592684479</v>
      </c>
      <c r="E87" s="20">
        <v>267.18562474784915</v>
      </c>
      <c r="F87" s="20">
        <v>248.53629674311236</v>
      </c>
      <c r="G87" s="20">
        <v>196.91091325167389</v>
      </c>
      <c r="H87" s="20">
        <v>8.220270976664508E-2</v>
      </c>
      <c r="I87" s="20">
        <v>0.74933841670414725</v>
      </c>
      <c r="J87" s="20">
        <v>0.26245414587225097</v>
      </c>
      <c r="K87" s="20">
        <v>-20.234385405043128</v>
      </c>
      <c r="L87" s="20">
        <v>-50.01259246400366</v>
      </c>
      <c r="M87" s="20">
        <v>-42.719933629751502</v>
      </c>
      <c r="N87" s="20">
        <v>-32.495112342701553</v>
      </c>
      <c r="O87" s="20">
        <v>-2.3538012713510029E-2</v>
      </c>
      <c r="P87" s="20">
        <v>-0.19398875559478596</v>
      </c>
      <c r="Q87" s="20">
        <v>-7.4667134561702084E-2</v>
      </c>
      <c r="R87" s="3">
        <f t="shared" si="18"/>
        <v>0</v>
      </c>
      <c r="S87" s="3">
        <f t="shared" si="19"/>
        <v>0</v>
      </c>
      <c r="T87" s="3">
        <f t="shared" si="20"/>
        <v>0</v>
      </c>
      <c r="U87" s="3">
        <f t="shared" si="21"/>
        <v>0</v>
      </c>
      <c r="V87" s="3">
        <f t="shared" si="22"/>
        <v>0</v>
      </c>
      <c r="W87" s="3">
        <f t="shared" si="23"/>
        <v>0</v>
      </c>
      <c r="X87" s="3">
        <f t="shared" si="24"/>
        <v>0</v>
      </c>
    </row>
    <row r="88" spans="1:24" x14ac:dyDescent="0.25">
      <c r="A88" s="35">
        <v>44746</v>
      </c>
      <c r="B88" s="36">
        <v>6</v>
      </c>
      <c r="C88" s="18" t="str">
        <f t="shared" si="17"/>
        <v>44746_6</v>
      </c>
      <c r="D88" s="20">
        <v>130.17178951378185</v>
      </c>
      <c r="E88" s="20">
        <v>277.00684673332393</v>
      </c>
      <c r="F88" s="20">
        <v>257.70116290989603</v>
      </c>
      <c r="G88" s="20">
        <v>203.94567933862245</v>
      </c>
      <c r="H88" s="20">
        <v>8.6596458863976503E-2</v>
      </c>
      <c r="I88" s="20">
        <v>0.78007968305107522</v>
      </c>
      <c r="J88" s="20">
        <v>0.27524473353508588</v>
      </c>
      <c r="K88" s="20">
        <v>-20.305479413963589</v>
      </c>
      <c r="L88" s="20">
        <v>-50.499080180675044</v>
      </c>
      <c r="M88" s="20">
        <v>-43.401042557621054</v>
      </c>
      <c r="N88" s="20">
        <v>-32.47146780433917</v>
      </c>
      <c r="O88" s="20">
        <v>-2.3396859570162604E-2</v>
      </c>
      <c r="P88" s="20">
        <v>-0.19801648871895897</v>
      </c>
      <c r="Q88" s="20">
        <v>-7.4426178852241148E-2</v>
      </c>
      <c r="R88" s="3">
        <f t="shared" si="18"/>
        <v>0</v>
      </c>
      <c r="S88" s="3">
        <f t="shared" si="19"/>
        <v>0</v>
      </c>
      <c r="T88" s="3">
        <f t="shared" si="20"/>
        <v>0</v>
      </c>
      <c r="U88" s="3">
        <f t="shared" si="21"/>
        <v>0</v>
      </c>
      <c r="V88" s="3">
        <f t="shared" si="22"/>
        <v>0</v>
      </c>
      <c r="W88" s="3">
        <f t="shared" si="23"/>
        <v>0</v>
      </c>
      <c r="X88" s="3">
        <f t="shared" si="24"/>
        <v>0</v>
      </c>
    </row>
    <row r="89" spans="1:24" x14ac:dyDescent="0.25">
      <c r="A89" s="35">
        <v>44746</v>
      </c>
      <c r="B89" s="36">
        <v>7</v>
      </c>
      <c r="C89" s="18" t="str">
        <f t="shared" si="17"/>
        <v>44746_7</v>
      </c>
      <c r="D89" s="20">
        <v>149.73304894984454</v>
      </c>
      <c r="E89" s="20">
        <v>323.2924397982203</v>
      </c>
      <c r="F89" s="20">
        <v>302.94762257612859</v>
      </c>
      <c r="G89" s="20">
        <v>238.14848959915219</v>
      </c>
      <c r="H89" s="20">
        <v>9.6056690019151986E-2</v>
      </c>
      <c r="I89" s="20">
        <v>0.86992817507053521</v>
      </c>
      <c r="J89" s="20">
        <v>0.30350516849545733</v>
      </c>
      <c r="K89" s="20">
        <v>-18.108554715909865</v>
      </c>
      <c r="L89" s="20">
        <v>-46.820605362835863</v>
      </c>
      <c r="M89" s="20">
        <v>-40.553908917621449</v>
      </c>
      <c r="N89" s="20">
        <v>-29.277514964501965</v>
      </c>
      <c r="O89" s="20">
        <v>-2.464732786229425E-2</v>
      </c>
      <c r="P89" s="20">
        <v>-0.20356728944555444</v>
      </c>
      <c r="Q89" s="20">
        <v>-7.8355981217378287E-2</v>
      </c>
      <c r="R89" s="3">
        <f t="shared" si="18"/>
        <v>0</v>
      </c>
      <c r="S89" s="3">
        <f t="shared" si="19"/>
        <v>0</v>
      </c>
      <c r="T89" s="3">
        <f t="shared" si="20"/>
        <v>0</v>
      </c>
      <c r="U89" s="3">
        <f t="shared" si="21"/>
        <v>0</v>
      </c>
      <c r="V89" s="3">
        <f t="shared" si="22"/>
        <v>0</v>
      </c>
      <c r="W89" s="3">
        <f t="shared" si="23"/>
        <v>0</v>
      </c>
      <c r="X89" s="3">
        <f t="shared" si="24"/>
        <v>0</v>
      </c>
    </row>
    <row r="90" spans="1:24" x14ac:dyDescent="0.25">
      <c r="A90" s="35">
        <v>44746</v>
      </c>
      <c r="B90" s="36">
        <v>8</v>
      </c>
      <c r="C90" s="18" t="str">
        <f t="shared" si="17"/>
        <v>44746_8</v>
      </c>
      <c r="D90" s="20">
        <v>186.4891462493994</v>
      </c>
      <c r="E90" s="20">
        <v>403.90125718886048</v>
      </c>
      <c r="F90" s="20">
        <v>374.83565034215349</v>
      </c>
      <c r="G90" s="20">
        <v>298.3985331566841</v>
      </c>
      <c r="H90" s="20">
        <v>0.10020966254634953</v>
      </c>
      <c r="I90" s="20">
        <v>0.98889137542000327</v>
      </c>
      <c r="J90" s="20">
        <v>0.31649723166013133</v>
      </c>
      <c r="K90" s="20">
        <v>-14.820036987242979</v>
      </c>
      <c r="L90" s="20">
        <v>-41.302905644993842</v>
      </c>
      <c r="M90" s="20">
        <v>-38.689644697719999</v>
      </c>
      <c r="N90" s="20">
        <v>-25.849905829276409</v>
      </c>
      <c r="O90" s="20">
        <v>-2.3185310420236513E-2</v>
      </c>
      <c r="P90" s="20">
        <v>-0.17918158092647457</v>
      </c>
      <c r="Q90" s="20">
        <v>-7.4191296538091922E-2</v>
      </c>
      <c r="R90" s="3">
        <f t="shared" si="18"/>
        <v>0</v>
      </c>
      <c r="S90" s="3">
        <f t="shared" si="19"/>
        <v>0</v>
      </c>
      <c r="T90" s="3">
        <f t="shared" si="20"/>
        <v>0</v>
      </c>
      <c r="U90" s="3">
        <f t="shared" si="21"/>
        <v>0</v>
      </c>
      <c r="V90" s="3">
        <f t="shared" si="22"/>
        <v>0</v>
      </c>
      <c r="W90" s="3">
        <f t="shared" si="23"/>
        <v>0</v>
      </c>
      <c r="X90" s="3">
        <f t="shared" si="24"/>
        <v>0</v>
      </c>
    </row>
    <row r="91" spans="1:24" x14ac:dyDescent="0.25">
      <c r="A91" s="35">
        <v>44746</v>
      </c>
      <c r="B91" s="36">
        <v>9</v>
      </c>
      <c r="C91" s="18" t="str">
        <f t="shared" si="17"/>
        <v>44746_9</v>
      </c>
      <c r="D91" s="20">
        <v>222.8575525754562</v>
      </c>
      <c r="E91" s="20">
        <v>485.82498926989803</v>
      </c>
      <c r="F91" s="20">
        <v>447.59818438158567</v>
      </c>
      <c r="G91" s="20">
        <v>356.88512809856206</v>
      </c>
      <c r="H91" s="20">
        <v>0.11623087647987368</v>
      </c>
      <c r="I91" s="20">
        <v>1.2113246784817147</v>
      </c>
      <c r="J91" s="20">
        <v>0.36414892075891359</v>
      </c>
      <c r="K91" s="20">
        <v>-8.7211454135296886</v>
      </c>
      <c r="L91" s="20">
        <v>-25.368141862741346</v>
      </c>
      <c r="M91" s="20">
        <v>-29.157656529533611</v>
      </c>
      <c r="N91" s="20">
        <v>-19.280062870580501</v>
      </c>
      <c r="O91" s="20">
        <v>-3.8034594527417637E-3</v>
      </c>
      <c r="P91" s="20">
        <v>-4.5135572623748774E-2</v>
      </c>
      <c r="Q91" s="20">
        <v>-1.846219723674777E-2</v>
      </c>
      <c r="R91" s="3">
        <f t="shared" si="18"/>
        <v>0</v>
      </c>
      <c r="S91" s="3">
        <f t="shared" si="19"/>
        <v>0</v>
      </c>
      <c r="T91" s="3">
        <f t="shared" si="20"/>
        <v>0</v>
      </c>
      <c r="U91" s="3">
        <f t="shared" si="21"/>
        <v>0</v>
      </c>
      <c r="V91" s="3">
        <f t="shared" si="22"/>
        <v>0</v>
      </c>
      <c r="W91" s="3">
        <f t="shared" si="23"/>
        <v>0</v>
      </c>
      <c r="X91" s="3">
        <f t="shared" si="24"/>
        <v>0</v>
      </c>
    </row>
    <row r="92" spans="1:24" x14ac:dyDescent="0.25">
      <c r="A92" s="35">
        <v>44746</v>
      </c>
      <c r="B92" s="36">
        <v>10</v>
      </c>
      <c r="C92" s="18" t="str">
        <f t="shared" si="17"/>
        <v>44746_10</v>
      </c>
      <c r="D92" s="20">
        <v>249.51600467870898</v>
      </c>
      <c r="E92" s="20">
        <v>550.78245269100182</v>
      </c>
      <c r="F92" s="20">
        <v>507.92257257712225</v>
      </c>
      <c r="G92" s="20">
        <v>402.86104720613139</v>
      </c>
      <c r="H92" s="20">
        <v>0.13375595060270187</v>
      </c>
      <c r="I92" s="20">
        <v>1.447393516361708</v>
      </c>
      <c r="J92" s="20">
        <v>0.4161513582013267</v>
      </c>
      <c r="K92" s="20">
        <v>-7.0403058831074823</v>
      </c>
      <c r="L92" s="20">
        <v>-16.997150308049243</v>
      </c>
      <c r="M92" s="20">
        <v>-25.122635645054142</v>
      </c>
      <c r="N92" s="20">
        <v>-17.701388461840985</v>
      </c>
      <c r="O92" s="20">
        <v>2.202103262238584E-2</v>
      </c>
      <c r="P92" s="20">
        <v>0.10022949285769704</v>
      </c>
      <c r="Q92" s="20">
        <v>5.6494611802364952E-2</v>
      </c>
      <c r="R92" s="3">
        <f t="shared" si="18"/>
        <v>0</v>
      </c>
      <c r="S92" s="3">
        <f t="shared" si="19"/>
        <v>0</v>
      </c>
      <c r="T92" s="3">
        <f t="shared" si="20"/>
        <v>0</v>
      </c>
      <c r="U92" s="3">
        <f t="shared" si="21"/>
        <v>0</v>
      </c>
      <c r="V92" s="3">
        <f t="shared" si="22"/>
        <v>0</v>
      </c>
      <c r="W92" s="3">
        <f t="shared" si="23"/>
        <v>0</v>
      </c>
      <c r="X92" s="3">
        <f t="shared" si="24"/>
        <v>0</v>
      </c>
    </row>
    <row r="93" spans="1:24" x14ac:dyDescent="0.25">
      <c r="A93" s="35">
        <v>44746</v>
      </c>
      <c r="B93" s="36">
        <v>11</v>
      </c>
      <c r="C93" s="18" t="str">
        <f t="shared" si="17"/>
        <v>44746_11</v>
      </c>
      <c r="D93" s="20">
        <v>261.77497355863738</v>
      </c>
      <c r="E93" s="20">
        <v>578.04803238995339</v>
      </c>
      <c r="F93" s="20">
        <v>534.1934695687064</v>
      </c>
      <c r="G93" s="20">
        <v>423.52118429265386</v>
      </c>
      <c r="H93" s="20">
        <v>0.12845407063084804</v>
      </c>
      <c r="I93" s="20">
        <v>1.4597328364155713</v>
      </c>
      <c r="J93" s="20">
        <v>0.4012056524801173</v>
      </c>
      <c r="K93" s="20">
        <v>-5.4697538816377094</v>
      </c>
      <c r="L93" s="20">
        <v>-11.316036992702704</v>
      </c>
      <c r="M93" s="20">
        <v>-19.903944051051464</v>
      </c>
      <c r="N93" s="20">
        <v>-14.961137800364099</v>
      </c>
      <c r="O93" s="20">
        <v>1.85539819510761E-2</v>
      </c>
      <c r="P93" s="20">
        <v>9.7575053710126897E-2</v>
      </c>
      <c r="Q93" s="20">
        <v>4.6771365466561798E-2</v>
      </c>
      <c r="R93" s="3">
        <f t="shared" si="18"/>
        <v>0</v>
      </c>
      <c r="S93" s="3">
        <f t="shared" si="19"/>
        <v>0</v>
      </c>
      <c r="T93" s="3">
        <f t="shared" si="20"/>
        <v>0</v>
      </c>
      <c r="U93" s="3">
        <f t="shared" si="21"/>
        <v>0</v>
      </c>
      <c r="V93" s="3">
        <f t="shared" si="22"/>
        <v>0</v>
      </c>
      <c r="W93" s="3">
        <f t="shared" si="23"/>
        <v>0</v>
      </c>
      <c r="X93" s="3">
        <f t="shared" si="24"/>
        <v>0</v>
      </c>
    </row>
    <row r="94" spans="1:24" x14ac:dyDescent="0.25">
      <c r="A94" s="35">
        <v>44746</v>
      </c>
      <c r="B94" s="36">
        <v>12</v>
      </c>
      <c r="C94" s="18" t="str">
        <f t="shared" si="17"/>
        <v>44746_12</v>
      </c>
      <c r="D94" s="20">
        <v>264.54899300206557</v>
      </c>
      <c r="E94" s="20">
        <v>583.34615796200376</v>
      </c>
      <c r="F94" s="20">
        <v>539.80519184512468</v>
      </c>
      <c r="G94" s="20">
        <v>427.48560834251413</v>
      </c>
      <c r="H94" s="20">
        <v>0.12965573776692077</v>
      </c>
      <c r="I94" s="20">
        <v>1.4625764452303884</v>
      </c>
      <c r="J94" s="20">
        <v>0.40408755554530829</v>
      </c>
      <c r="K94" s="20">
        <v>-4.0090696087936148</v>
      </c>
      <c r="L94" s="20">
        <v>-8.7786795284496115</v>
      </c>
      <c r="M94" s="20">
        <v>-18.465029362480809</v>
      </c>
      <c r="N94" s="20">
        <v>-13.927939940351838</v>
      </c>
      <c r="O94" s="20">
        <v>2.5412122234992719E-2</v>
      </c>
      <c r="P94" s="20">
        <v>0.14007253855905652</v>
      </c>
      <c r="Q94" s="20">
        <v>6.6774120134284451E-2</v>
      </c>
      <c r="R94" s="3">
        <f t="shared" si="18"/>
        <v>0</v>
      </c>
      <c r="S94" s="3">
        <f t="shared" si="19"/>
        <v>0</v>
      </c>
      <c r="T94" s="3">
        <f t="shared" si="20"/>
        <v>0</v>
      </c>
      <c r="U94" s="3">
        <f t="shared" si="21"/>
        <v>0</v>
      </c>
      <c r="V94" s="3">
        <f t="shared" si="22"/>
        <v>0</v>
      </c>
      <c r="W94" s="3">
        <f t="shared" si="23"/>
        <v>0</v>
      </c>
      <c r="X94" s="3">
        <f t="shared" si="24"/>
        <v>0</v>
      </c>
    </row>
    <row r="95" spans="1:24" x14ac:dyDescent="0.25">
      <c r="A95" s="35">
        <v>44746</v>
      </c>
      <c r="B95" s="36">
        <v>13</v>
      </c>
      <c r="C95" s="18" t="str">
        <f t="shared" si="17"/>
        <v>44746_13</v>
      </c>
      <c r="D95" s="20">
        <v>263.80498672508969</v>
      </c>
      <c r="E95" s="20">
        <v>578.17736485883654</v>
      </c>
      <c r="F95" s="20">
        <v>536.0055448971957</v>
      </c>
      <c r="G95" s="20">
        <v>425.62927951348973</v>
      </c>
      <c r="H95" s="20">
        <v>0.12736236310952509</v>
      </c>
      <c r="I95" s="20">
        <v>1.4260678002415568</v>
      </c>
      <c r="J95" s="20">
        <v>0.3985514256432221</v>
      </c>
      <c r="K95" s="20">
        <v>-3.2991318736939528</v>
      </c>
      <c r="L95" s="20">
        <v>-8.5821735639564096</v>
      </c>
      <c r="M95" s="20">
        <v>-17.964357773082362</v>
      </c>
      <c r="N95" s="20">
        <v>-13.125039973065874</v>
      </c>
      <c r="O95" s="20">
        <v>2.7996328989310055E-2</v>
      </c>
      <c r="P95" s="20">
        <v>0.14802337733706145</v>
      </c>
      <c r="Q95" s="20">
        <v>7.4933763327453773E-2</v>
      </c>
      <c r="R95" s="3">
        <f t="shared" si="18"/>
        <v>0</v>
      </c>
      <c r="S95" s="3">
        <f t="shared" si="19"/>
        <v>0</v>
      </c>
      <c r="T95" s="3">
        <f t="shared" si="20"/>
        <v>0</v>
      </c>
      <c r="U95" s="3">
        <f t="shared" si="21"/>
        <v>0</v>
      </c>
      <c r="V95" s="3">
        <f t="shared" si="22"/>
        <v>1.959522083653269E-2</v>
      </c>
      <c r="W95" s="3">
        <f t="shared" si="23"/>
        <v>0</v>
      </c>
      <c r="X95" s="3">
        <f t="shared" si="24"/>
        <v>0</v>
      </c>
    </row>
    <row r="96" spans="1:24" x14ac:dyDescent="0.25">
      <c r="A96" s="35">
        <v>44746</v>
      </c>
      <c r="B96" s="36">
        <v>14</v>
      </c>
      <c r="C96" s="18" t="str">
        <f t="shared" si="17"/>
        <v>44746_14</v>
      </c>
      <c r="D96" s="20">
        <v>259.84753074703434</v>
      </c>
      <c r="E96" s="20">
        <v>568.39174384960893</v>
      </c>
      <c r="F96" s="20">
        <v>526.92208350320618</v>
      </c>
      <c r="G96" s="20">
        <v>420.18026939710967</v>
      </c>
      <c r="H96" s="20">
        <v>0.12067758337501953</v>
      </c>
      <c r="I96" s="20">
        <v>1.3472550534013481</v>
      </c>
      <c r="J96" s="20">
        <v>0.38308438281033674</v>
      </c>
      <c r="K96" s="20">
        <v>-5.8466639114105048</v>
      </c>
      <c r="L96" s="20">
        <v>-19.385757290698688</v>
      </c>
      <c r="M96" s="20">
        <v>-26.463127626078826</v>
      </c>
      <c r="N96" s="20">
        <v>-17.730272106487696</v>
      </c>
      <c r="O96" s="20">
        <v>2.1994483194726376E-2</v>
      </c>
      <c r="P96" s="20">
        <v>0.10145575396811747</v>
      </c>
      <c r="Q96" s="20">
        <v>6.1302374304772665E-2</v>
      </c>
      <c r="R96" s="3">
        <f t="shared" si="18"/>
        <v>0</v>
      </c>
      <c r="S96" s="3">
        <f t="shared" si="19"/>
        <v>0</v>
      </c>
      <c r="T96" s="3">
        <f t="shared" si="20"/>
        <v>0</v>
      </c>
      <c r="U96" s="3">
        <f t="shared" si="21"/>
        <v>0</v>
      </c>
      <c r="V96" s="3">
        <f t="shared" si="22"/>
        <v>0</v>
      </c>
      <c r="W96" s="3">
        <f t="shared" si="23"/>
        <v>0</v>
      </c>
      <c r="X96" s="3">
        <f t="shared" si="24"/>
        <v>0</v>
      </c>
    </row>
    <row r="97" spans="1:24" x14ac:dyDescent="0.25">
      <c r="A97" s="35">
        <v>44746</v>
      </c>
      <c r="B97" s="36">
        <v>15</v>
      </c>
      <c r="C97" s="18" t="str">
        <f t="shared" si="17"/>
        <v>44746_15</v>
      </c>
      <c r="D97" s="20">
        <v>252.20211162997964</v>
      </c>
      <c r="E97" s="20">
        <v>557.57671315468269</v>
      </c>
      <c r="F97" s="20">
        <v>518.69557177451861</v>
      </c>
      <c r="G97" s="20">
        <v>409.84436873653232</v>
      </c>
      <c r="H97" s="20">
        <v>0.11612134916234602</v>
      </c>
      <c r="I97" s="20">
        <v>1.314499934015871</v>
      </c>
      <c r="J97" s="20">
        <v>0.3647842693445984</v>
      </c>
      <c r="K97" s="20">
        <v>-5.5673026118687776</v>
      </c>
      <c r="L97" s="20">
        <v>-16.961757103021032</v>
      </c>
      <c r="M97" s="20">
        <v>-23.204403738027761</v>
      </c>
      <c r="N97" s="20">
        <v>-17.259610228921073</v>
      </c>
      <c r="O97" s="20">
        <v>1.5821580613811264E-2</v>
      </c>
      <c r="P97" s="20">
        <v>9.4182673124437469E-2</v>
      </c>
      <c r="Q97" s="20">
        <v>4.3200985701328437E-2</v>
      </c>
      <c r="R97" s="3">
        <f t="shared" si="18"/>
        <v>0</v>
      </c>
      <c r="S97" s="3">
        <f t="shared" si="19"/>
        <v>0</v>
      </c>
      <c r="T97" s="3">
        <f t="shared" si="20"/>
        <v>0</v>
      </c>
      <c r="U97" s="3">
        <f t="shared" si="21"/>
        <v>0</v>
      </c>
      <c r="V97" s="3">
        <f t="shared" si="22"/>
        <v>0</v>
      </c>
      <c r="W97" s="3">
        <f t="shared" si="23"/>
        <v>0</v>
      </c>
      <c r="X97" s="3">
        <f t="shared" si="24"/>
        <v>0</v>
      </c>
    </row>
    <row r="98" spans="1:24" x14ac:dyDescent="0.25">
      <c r="A98" s="35">
        <v>44746</v>
      </c>
      <c r="B98" s="36">
        <v>16</v>
      </c>
      <c r="C98" s="18" t="str">
        <f t="shared" si="17"/>
        <v>44746_16</v>
      </c>
      <c r="D98" s="20">
        <v>245.51094970080075</v>
      </c>
      <c r="E98" s="20">
        <v>546.5471269287882</v>
      </c>
      <c r="F98" s="20">
        <v>508.32457145181058</v>
      </c>
      <c r="G98" s="20">
        <v>399.51134971681222</v>
      </c>
      <c r="H98" s="20">
        <v>0.10871075459164098</v>
      </c>
      <c r="I98" s="20">
        <v>1.2906222194798773</v>
      </c>
      <c r="J98" s="20">
        <v>0.34157706883829209</v>
      </c>
      <c r="K98" s="20">
        <v>-7.8120550827116597</v>
      </c>
      <c r="L98" s="20">
        <v>-19.160186740401187</v>
      </c>
      <c r="M98" s="20">
        <v>-25.570316194400174</v>
      </c>
      <c r="N98" s="20">
        <v>-20.523916904326665</v>
      </c>
      <c r="O98" s="20">
        <v>9.2587180332181461E-3</v>
      </c>
      <c r="P98" s="20">
        <v>7.7877545464569056E-2</v>
      </c>
      <c r="Q98" s="20">
        <v>2.0694179742064379E-2</v>
      </c>
      <c r="R98" s="3">
        <f t="shared" si="18"/>
        <v>0</v>
      </c>
      <c r="S98" s="3">
        <f t="shared" si="19"/>
        <v>0</v>
      </c>
      <c r="T98" s="3">
        <f t="shared" si="20"/>
        <v>0</v>
      </c>
      <c r="U98" s="3">
        <f t="shared" si="21"/>
        <v>0</v>
      </c>
      <c r="V98" s="3">
        <f t="shared" si="22"/>
        <v>0</v>
      </c>
      <c r="W98" s="3">
        <f t="shared" si="23"/>
        <v>0</v>
      </c>
      <c r="X98" s="3">
        <f t="shared" si="24"/>
        <v>0</v>
      </c>
    </row>
    <row r="99" spans="1:24" x14ac:dyDescent="0.25">
      <c r="A99" s="35">
        <v>44746</v>
      </c>
      <c r="B99" s="36">
        <v>17</v>
      </c>
      <c r="C99" s="18" t="str">
        <f t="shared" si="17"/>
        <v>44746_17</v>
      </c>
      <c r="D99" s="20">
        <v>240.67575635453389</v>
      </c>
      <c r="E99" s="20">
        <v>536.4152373415933</v>
      </c>
      <c r="F99" s="20">
        <v>501.35039541644204</v>
      </c>
      <c r="G99" s="20">
        <v>392.53484446242504</v>
      </c>
      <c r="H99" s="20">
        <v>0.11574161271470698</v>
      </c>
      <c r="I99" s="20">
        <v>1.2869815377898908</v>
      </c>
      <c r="J99" s="20">
        <v>0.36204668693338882</v>
      </c>
      <c r="K99" s="20">
        <v>-10.089618152856433</v>
      </c>
      <c r="L99" s="20">
        <v>-23.055223663512201</v>
      </c>
      <c r="M99" s="20">
        <v>-28.876883771250025</v>
      </c>
      <c r="N99" s="20">
        <v>-23.024017082307026</v>
      </c>
      <c r="O99" s="20">
        <v>1.7046127062952419E-2</v>
      </c>
      <c r="P99" s="20">
        <v>0.10887286693800007</v>
      </c>
      <c r="Q99" s="20">
        <v>4.3236200675260447E-2</v>
      </c>
      <c r="R99" s="3">
        <f t="shared" si="18"/>
        <v>0</v>
      </c>
      <c r="S99" s="3">
        <f t="shared" si="19"/>
        <v>0</v>
      </c>
      <c r="T99" s="3">
        <f t="shared" si="20"/>
        <v>0</v>
      </c>
      <c r="U99" s="3">
        <f t="shared" si="21"/>
        <v>0</v>
      </c>
      <c r="V99" s="3">
        <f t="shared" si="22"/>
        <v>0</v>
      </c>
      <c r="W99" s="3">
        <f t="shared" si="23"/>
        <v>0</v>
      </c>
      <c r="X99" s="3">
        <f t="shared" si="24"/>
        <v>0</v>
      </c>
    </row>
    <row r="100" spans="1:24" x14ac:dyDescent="0.25">
      <c r="A100" s="35">
        <v>44746</v>
      </c>
      <c r="B100" s="36">
        <v>18</v>
      </c>
      <c r="C100" s="18" t="str">
        <f t="shared" si="17"/>
        <v>44746_18</v>
      </c>
      <c r="D100" s="20">
        <v>244.10647159206599</v>
      </c>
      <c r="E100" s="20">
        <v>539.73525801406231</v>
      </c>
      <c r="F100" s="20">
        <v>509.74970151239995</v>
      </c>
      <c r="G100" s="20">
        <v>399.62662883780723</v>
      </c>
      <c r="H100" s="20">
        <v>0.11397839336693504</v>
      </c>
      <c r="I100" s="20">
        <v>1.2029198866170658</v>
      </c>
      <c r="J100" s="20">
        <v>0.3573106562760876</v>
      </c>
      <c r="K100" s="20">
        <v>-14.835765530206405</v>
      </c>
      <c r="L100" s="20">
        <v>-35.105278429142395</v>
      </c>
      <c r="M100" s="20">
        <v>-39.409945595122259</v>
      </c>
      <c r="N100" s="20">
        <v>-29.351999520983952</v>
      </c>
      <c r="O100" s="20">
        <v>4.7016840407019247E-3</v>
      </c>
      <c r="P100" s="20">
        <v>1.7748138565487993E-2</v>
      </c>
      <c r="Q100" s="20">
        <v>7.5020639726944057E-3</v>
      </c>
      <c r="R100" s="3">
        <f t="shared" si="18"/>
        <v>0</v>
      </c>
      <c r="S100" s="3">
        <f t="shared" si="19"/>
        <v>0</v>
      </c>
      <c r="T100" s="3">
        <f t="shared" si="20"/>
        <v>0</v>
      </c>
      <c r="U100" s="3">
        <f t="shared" si="21"/>
        <v>0</v>
      </c>
      <c r="V100" s="3">
        <f t="shared" si="22"/>
        <v>0</v>
      </c>
      <c r="W100" s="3">
        <f t="shared" si="23"/>
        <v>0</v>
      </c>
      <c r="X100" s="3">
        <f t="shared" si="24"/>
        <v>0</v>
      </c>
    </row>
    <row r="101" spans="1:24" x14ac:dyDescent="0.25">
      <c r="A101" s="35">
        <v>44746</v>
      </c>
      <c r="B101" s="36">
        <v>19</v>
      </c>
      <c r="C101" s="18" t="str">
        <f t="shared" si="17"/>
        <v>44746_19</v>
      </c>
      <c r="D101" s="20">
        <v>269.17815459817962</v>
      </c>
      <c r="E101" s="20">
        <v>594.44680178415581</v>
      </c>
      <c r="F101" s="20">
        <v>571.75828597776888</v>
      </c>
      <c r="G101" s="20">
        <v>444.97862775682626</v>
      </c>
      <c r="H101" s="20">
        <v>0.12915504091868332</v>
      </c>
      <c r="I101" s="20">
        <v>1.3632728169840072</v>
      </c>
      <c r="J101" s="20">
        <v>0.402876496913675</v>
      </c>
      <c r="K101" s="20">
        <v>-17.389605213474685</v>
      </c>
      <c r="L101" s="20">
        <v>-41.743501966492055</v>
      </c>
      <c r="M101" s="20">
        <v>-42.606511731761657</v>
      </c>
      <c r="N101" s="20">
        <v>-32.050239180751653</v>
      </c>
      <c r="O101" s="20">
        <v>-1.8719343544403078E-2</v>
      </c>
      <c r="P101" s="20">
        <v>-0.10977721717053783</v>
      </c>
      <c r="Q101" s="20">
        <v>-6.1057118493219972E-2</v>
      </c>
      <c r="R101" s="3">
        <f t="shared" si="18"/>
        <v>0</v>
      </c>
      <c r="S101" s="3">
        <f t="shared" si="19"/>
        <v>0</v>
      </c>
      <c r="T101" s="3">
        <f t="shared" si="20"/>
        <v>0</v>
      </c>
      <c r="U101" s="3">
        <f t="shared" si="21"/>
        <v>0</v>
      </c>
      <c r="V101" s="3">
        <f t="shared" si="22"/>
        <v>0</v>
      </c>
      <c r="W101" s="3">
        <f t="shared" si="23"/>
        <v>0</v>
      </c>
      <c r="X101" s="3">
        <f t="shared" si="24"/>
        <v>0</v>
      </c>
    </row>
    <row r="102" spans="1:24" x14ac:dyDescent="0.25">
      <c r="A102" s="35">
        <v>44746</v>
      </c>
      <c r="B102" s="36">
        <v>20</v>
      </c>
      <c r="C102" s="18" t="str">
        <f t="shared" si="17"/>
        <v>44746_20</v>
      </c>
      <c r="D102" s="20">
        <v>278.79522478611358</v>
      </c>
      <c r="E102" s="20">
        <v>623.06585319613043</v>
      </c>
      <c r="F102" s="20">
        <v>605.69160309376707</v>
      </c>
      <c r="G102" s="20">
        <v>465.09451209811488</v>
      </c>
      <c r="H102" s="20">
        <v>0.13747052519662983</v>
      </c>
      <c r="I102" s="20">
        <v>1.4560109070568827</v>
      </c>
      <c r="J102" s="20">
        <v>0.42708894516421358</v>
      </c>
      <c r="K102" s="20">
        <v>-19.463682837480828</v>
      </c>
      <c r="L102" s="20">
        <v>-46.618556846617551</v>
      </c>
      <c r="M102" s="20">
        <v>-45.683976547118647</v>
      </c>
      <c r="N102" s="20">
        <v>-35.613620543738421</v>
      </c>
      <c r="O102" s="20">
        <v>-1.9904401922846329E-2</v>
      </c>
      <c r="P102" s="20">
        <v>-0.12628609232686358</v>
      </c>
      <c r="Q102" s="20">
        <v>-6.4669126303226618E-2</v>
      </c>
      <c r="R102" s="3">
        <f t="shared" si="18"/>
        <v>0</v>
      </c>
      <c r="S102" s="3">
        <f t="shared" si="19"/>
        <v>0</v>
      </c>
      <c r="T102" s="3">
        <f t="shared" si="20"/>
        <v>0</v>
      </c>
      <c r="U102" s="3">
        <f t="shared" si="21"/>
        <v>0</v>
      </c>
      <c r="V102" s="3">
        <f t="shared" si="22"/>
        <v>0</v>
      </c>
      <c r="W102" s="3">
        <f t="shared" si="23"/>
        <v>0</v>
      </c>
      <c r="X102" s="3">
        <f t="shared" si="24"/>
        <v>0</v>
      </c>
    </row>
    <row r="103" spans="1:24" x14ac:dyDescent="0.25">
      <c r="A103" s="35">
        <v>44746</v>
      </c>
      <c r="B103" s="36">
        <v>21</v>
      </c>
      <c r="C103" s="18" t="str">
        <f t="shared" si="17"/>
        <v>44746_21</v>
      </c>
      <c r="D103" s="20">
        <v>277.90524281518913</v>
      </c>
      <c r="E103" s="20">
        <v>630.99507865041721</v>
      </c>
      <c r="F103" s="20">
        <v>617.7381457123131</v>
      </c>
      <c r="G103" s="20">
        <v>469.20617191660676</v>
      </c>
      <c r="H103" s="20">
        <v>0.13806410275980882</v>
      </c>
      <c r="I103" s="20">
        <v>1.5237325308005507</v>
      </c>
      <c r="J103" s="20">
        <v>0.42992076195157469</v>
      </c>
      <c r="K103" s="20">
        <v>-23.348937157869337</v>
      </c>
      <c r="L103" s="20">
        <v>-51.651576802054905</v>
      </c>
      <c r="M103" s="20">
        <v>-49.047545156946889</v>
      </c>
      <c r="N103" s="20">
        <v>-41.551993134000575</v>
      </c>
      <c r="O103" s="20">
        <v>-1.912501142373978E-2</v>
      </c>
      <c r="P103" s="20">
        <v>-0.10582225052341027</v>
      </c>
      <c r="Q103" s="20">
        <v>-6.2393620783771281E-2</v>
      </c>
      <c r="R103" s="3">
        <f t="shared" si="18"/>
        <v>0</v>
      </c>
      <c r="S103" s="3">
        <f t="shared" si="19"/>
        <v>0</v>
      </c>
      <c r="T103" s="3">
        <f t="shared" si="20"/>
        <v>0</v>
      </c>
      <c r="U103" s="3">
        <f t="shared" si="21"/>
        <v>0</v>
      </c>
      <c r="V103" s="3">
        <f t="shared" si="22"/>
        <v>0</v>
      </c>
      <c r="W103" s="3">
        <f t="shared" si="23"/>
        <v>0</v>
      </c>
      <c r="X103" s="3">
        <f t="shared" si="24"/>
        <v>0</v>
      </c>
    </row>
    <row r="104" spans="1:24" x14ac:dyDescent="0.25">
      <c r="A104" s="35">
        <v>44746</v>
      </c>
      <c r="B104" s="36">
        <v>22</v>
      </c>
      <c r="C104" s="18" t="str">
        <f t="shared" si="17"/>
        <v>44746_22</v>
      </c>
      <c r="D104" s="20">
        <v>270.30519690403486</v>
      </c>
      <c r="E104" s="20">
        <v>622.31638007724484</v>
      </c>
      <c r="F104" s="20">
        <v>610.99591023251276</v>
      </c>
      <c r="G104" s="20">
        <v>459.67319981439056</v>
      </c>
      <c r="H104" s="20">
        <v>0.13483548865168005</v>
      </c>
      <c r="I104" s="20">
        <v>1.497822577061849</v>
      </c>
      <c r="J104" s="20">
        <v>0.42052118441147884</v>
      </c>
      <c r="K104" s="20">
        <v>-25.169261087241555</v>
      </c>
      <c r="L104" s="20">
        <v>-53.500149688491533</v>
      </c>
      <c r="M104" s="20">
        <v>-51.242166069319019</v>
      </c>
      <c r="N104" s="20">
        <v>-44.584044440035598</v>
      </c>
      <c r="O104" s="20">
        <v>-2.0380074962128309E-2</v>
      </c>
      <c r="P104" s="20">
        <v>-0.11296184534959354</v>
      </c>
      <c r="Q104" s="20">
        <v>-6.6050809252535522E-2</v>
      </c>
      <c r="R104" s="3">
        <f t="shared" si="18"/>
        <v>0</v>
      </c>
      <c r="S104" s="3">
        <f t="shared" si="19"/>
        <v>0</v>
      </c>
      <c r="T104" s="3">
        <f t="shared" si="20"/>
        <v>0</v>
      </c>
      <c r="U104" s="3">
        <f t="shared" si="21"/>
        <v>0</v>
      </c>
      <c r="V104" s="3">
        <f t="shared" si="22"/>
        <v>0</v>
      </c>
      <c r="W104" s="3">
        <f t="shared" si="23"/>
        <v>0</v>
      </c>
      <c r="X104" s="3">
        <f t="shared" si="24"/>
        <v>0</v>
      </c>
    </row>
    <row r="105" spans="1:24" x14ac:dyDescent="0.25">
      <c r="A105" s="35">
        <v>44746</v>
      </c>
      <c r="B105" s="36">
        <v>23</v>
      </c>
      <c r="C105" s="18" t="str">
        <f t="shared" si="17"/>
        <v>44746_23</v>
      </c>
      <c r="D105" s="20">
        <v>247.8662353181418</v>
      </c>
      <c r="E105" s="20">
        <v>577.27701708281563</v>
      </c>
      <c r="F105" s="20">
        <v>567.30696411119868</v>
      </c>
      <c r="G105" s="20">
        <v>421.25610777559297</v>
      </c>
      <c r="H105" s="20">
        <v>0.12644632585649254</v>
      </c>
      <c r="I105" s="20">
        <v>1.4103225825806036</v>
      </c>
      <c r="J105" s="20">
        <v>0.3953008896889515</v>
      </c>
      <c r="K105" s="20">
        <v>-27.603166005019013</v>
      </c>
      <c r="L105" s="20">
        <v>-60.080568869508078</v>
      </c>
      <c r="M105" s="20">
        <v>-57.440781213784845</v>
      </c>
      <c r="N105" s="20">
        <v>-50.097699033875344</v>
      </c>
      <c r="O105" s="20">
        <v>-2.0453302624064109E-2</v>
      </c>
      <c r="P105" s="20">
        <v>-0.11699836593283429</v>
      </c>
      <c r="Q105" s="20">
        <v>-6.640714674386386E-2</v>
      </c>
      <c r="R105" s="3">
        <f t="shared" si="18"/>
        <v>0</v>
      </c>
      <c r="S105" s="3">
        <f t="shared" si="19"/>
        <v>0</v>
      </c>
      <c r="T105" s="3">
        <f t="shared" si="20"/>
        <v>0</v>
      </c>
      <c r="U105" s="3">
        <f t="shared" si="21"/>
        <v>0</v>
      </c>
      <c r="V105" s="3">
        <f t="shared" si="22"/>
        <v>0</v>
      </c>
      <c r="W105" s="3">
        <f t="shared" si="23"/>
        <v>0</v>
      </c>
      <c r="X105" s="3">
        <f t="shared" si="24"/>
        <v>0</v>
      </c>
    </row>
    <row r="106" spans="1:24" x14ac:dyDescent="0.25">
      <c r="A106" s="35">
        <v>44746</v>
      </c>
      <c r="B106" s="36">
        <v>24</v>
      </c>
      <c r="C106" s="18" t="str">
        <f t="shared" si="17"/>
        <v>44746_24</v>
      </c>
      <c r="D106" s="20">
        <v>216.2394632004781</v>
      </c>
      <c r="E106" s="20">
        <v>503.603054963918</v>
      </c>
      <c r="F106" s="20">
        <v>493.64466839391378</v>
      </c>
      <c r="G106" s="20">
        <v>365.39949133780931</v>
      </c>
      <c r="H106" s="20">
        <v>0.11570247652795054</v>
      </c>
      <c r="I106" s="20">
        <v>1.2640455053409991</v>
      </c>
      <c r="J106" s="20">
        <v>0.36346456796953175</v>
      </c>
      <c r="K106" s="20">
        <v>-31.860521916816158</v>
      </c>
      <c r="L106" s="20">
        <v>-68.249254831850379</v>
      </c>
      <c r="M106" s="20">
        <v>-65.308267090079497</v>
      </c>
      <c r="N106" s="20">
        <v>-56.547718119476066</v>
      </c>
      <c r="O106" s="20">
        <v>-2.0683065746778171E-2</v>
      </c>
      <c r="P106" s="20">
        <v>-0.13190374234337895</v>
      </c>
      <c r="Q106" s="20">
        <v>-6.6793424298261295E-2</v>
      </c>
      <c r="R106" s="3">
        <f t="shared" si="18"/>
        <v>0</v>
      </c>
      <c r="S106" s="3">
        <f t="shared" si="19"/>
        <v>0</v>
      </c>
      <c r="T106" s="3">
        <f t="shared" si="20"/>
        <v>0</v>
      </c>
      <c r="U106" s="3">
        <f t="shared" si="21"/>
        <v>0</v>
      </c>
      <c r="V106" s="3">
        <f t="shared" si="22"/>
        <v>0</v>
      </c>
      <c r="W106" s="3">
        <f t="shared" si="23"/>
        <v>0</v>
      </c>
      <c r="X106" s="3">
        <f t="shared" si="24"/>
        <v>0</v>
      </c>
    </row>
    <row r="107" spans="1:24" x14ac:dyDescent="0.25">
      <c r="A107" s="35">
        <v>44747</v>
      </c>
      <c r="B107" s="36">
        <v>1</v>
      </c>
      <c r="C107" s="18" t="str">
        <f t="shared" si="17"/>
        <v>44747_1</v>
      </c>
      <c r="D107" s="20">
        <v>182.86938842425462</v>
      </c>
      <c r="E107" s="20">
        <v>418.2255359164123</v>
      </c>
      <c r="F107" s="20">
        <v>404.57236291536202</v>
      </c>
      <c r="G107" s="20">
        <v>303.19071627712322</v>
      </c>
      <c r="H107" s="20">
        <v>0.10255177130544646</v>
      </c>
      <c r="I107" s="20">
        <v>1.0788498253576966</v>
      </c>
      <c r="J107" s="20">
        <v>0.32417703750626925</v>
      </c>
      <c r="K107" s="20">
        <v>-29.048194237291145</v>
      </c>
      <c r="L107" s="20">
        <v>-62.785506111530481</v>
      </c>
      <c r="M107" s="20">
        <v>-60.194150059156286</v>
      </c>
      <c r="N107" s="20">
        <v>-50.914579848160905</v>
      </c>
      <c r="O107" s="20">
        <v>-2.0535029317878442E-2</v>
      </c>
      <c r="P107" s="20">
        <v>-0.1373492573793135</v>
      </c>
      <c r="Q107" s="20">
        <v>-6.6071934670188071E-2</v>
      </c>
      <c r="R107" s="3">
        <f t="shared" si="18"/>
        <v>0</v>
      </c>
      <c r="S107" s="3">
        <f t="shared" si="19"/>
        <v>0</v>
      </c>
      <c r="T107" s="3">
        <f t="shared" si="20"/>
        <v>0</v>
      </c>
      <c r="U107" s="3">
        <f t="shared" si="21"/>
        <v>0</v>
      </c>
      <c r="V107" s="3">
        <f t="shared" si="22"/>
        <v>0</v>
      </c>
      <c r="W107" s="3">
        <f t="shared" si="23"/>
        <v>0</v>
      </c>
      <c r="X107" s="3">
        <f t="shared" si="24"/>
        <v>0</v>
      </c>
    </row>
    <row r="108" spans="1:24" x14ac:dyDescent="0.25">
      <c r="A108" s="35">
        <v>44747</v>
      </c>
      <c r="B108" s="36">
        <v>2</v>
      </c>
      <c r="C108" s="18" t="str">
        <f t="shared" si="17"/>
        <v>44747_2</v>
      </c>
      <c r="D108" s="20">
        <v>156.87907588472601</v>
      </c>
      <c r="E108" s="20">
        <v>350.16021998106874</v>
      </c>
      <c r="F108" s="20">
        <v>334.27030092692473</v>
      </c>
      <c r="G108" s="20">
        <v>254.62430532876158</v>
      </c>
      <c r="H108" s="20">
        <v>9.2605689353621429E-2</v>
      </c>
      <c r="I108" s="20">
        <v>0.93113327084222142</v>
      </c>
      <c r="J108" s="20">
        <v>0.29412930531341741</v>
      </c>
      <c r="K108" s="20">
        <v>-28.091305282967625</v>
      </c>
      <c r="L108" s="20">
        <v>-62.77135028264194</v>
      </c>
      <c r="M108" s="20">
        <v>-60.527605514941428</v>
      </c>
      <c r="N108" s="20">
        <v>-49.313194884884865</v>
      </c>
      <c r="O108" s="20">
        <v>-2.1280079549905538E-2</v>
      </c>
      <c r="P108" s="20">
        <v>-0.15507197459613473</v>
      </c>
      <c r="Q108" s="20">
        <v>-6.7959274832862265E-2</v>
      </c>
      <c r="R108" s="3">
        <f t="shared" si="18"/>
        <v>0</v>
      </c>
      <c r="S108" s="3">
        <f t="shared" si="19"/>
        <v>0</v>
      </c>
      <c r="T108" s="3">
        <f t="shared" si="20"/>
        <v>0</v>
      </c>
      <c r="U108" s="3">
        <f t="shared" si="21"/>
        <v>0</v>
      </c>
      <c r="V108" s="3">
        <f t="shared" si="22"/>
        <v>0</v>
      </c>
      <c r="W108" s="3">
        <f t="shared" si="23"/>
        <v>0</v>
      </c>
      <c r="X108" s="3">
        <f t="shared" si="24"/>
        <v>0</v>
      </c>
    </row>
    <row r="109" spans="1:24" x14ac:dyDescent="0.25">
      <c r="A109" s="35">
        <v>44747</v>
      </c>
      <c r="B109" s="36">
        <v>3</v>
      </c>
      <c r="C109" s="18" t="str">
        <f t="shared" si="17"/>
        <v>44747_3</v>
      </c>
      <c r="D109" s="20">
        <v>142.2440644551001</v>
      </c>
      <c r="E109" s="20">
        <v>310.20302651985077</v>
      </c>
      <c r="F109" s="20">
        <v>292.12761540805377</v>
      </c>
      <c r="G109" s="20">
        <v>226.09932139910347</v>
      </c>
      <c r="H109" s="20">
        <v>8.8972008092749855E-2</v>
      </c>
      <c r="I109" s="20">
        <v>0.83937421895120945</v>
      </c>
      <c r="J109" s="20">
        <v>0.2827002805878861</v>
      </c>
      <c r="K109" s="20">
        <v>-30.188199112955935</v>
      </c>
      <c r="L109" s="20">
        <v>-68.350753983829279</v>
      </c>
      <c r="M109" s="20">
        <v>-65.892615850354673</v>
      </c>
      <c r="N109" s="20">
        <v>-53.009465075382394</v>
      </c>
      <c r="O109" s="20">
        <v>-2.1140444042568641E-2</v>
      </c>
      <c r="P109" s="20">
        <v>-0.17323078777280804</v>
      </c>
      <c r="Q109" s="20">
        <v>-6.7599730399259483E-2</v>
      </c>
      <c r="R109" s="3">
        <f t="shared" si="18"/>
        <v>0</v>
      </c>
      <c r="S109" s="3">
        <f t="shared" si="19"/>
        <v>0</v>
      </c>
      <c r="T109" s="3">
        <f t="shared" si="20"/>
        <v>0</v>
      </c>
      <c r="U109" s="3">
        <f t="shared" si="21"/>
        <v>0</v>
      </c>
      <c r="V109" s="3">
        <f t="shared" si="22"/>
        <v>0</v>
      </c>
      <c r="W109" s="3">
        <f t="shared" si="23"/>
        <v>0</v>
      </c>
      <c r="X109" s="3">
        <f t="shared" si="24"/>
        <v>0</v>
      </c>
    </row>
    <row r="110" spans="1:24" x14ac:dyDescent="0.25">
      <c r="A110" s="35">
        <v>44747</v>
      </c>
      <c r="B110" s="36">
        <v>4</v>
      </c>
      <c r="C110" s="18" t="str">
        <f t="shared" si="17"/>
        <v>44747_4</v>
      </c>
      <c r="D110" s="20">
        <v>135.03523044622267</v>
      </c>
      <c r="E110" s="20">
        <v>290.39203202596417</v>
      </c>
      <c r="F110" s="20">
        <v>270.13511267396063</v>
      </c>
      <c r="G110" s="20">
        <v>211.85313704092349</v>
      </c>
      <c r="H110" s="20">
        <v>8.7269712736959493E-2</v>
      </c>
      <c r="I110" s="20">
        <v>0.80266610624308943</v>
      </c>
      <c r="J110" s="20">
        <v>0.27736155000679991</v>
      </c>
      <c r="K110" s="20">
        <v>-30.195661714321915</v>
      </c>
      <c r="L110" s="20">
        <v>-68.778267718764226</v>
      </c>
      <c r="M110" s="20">
        <v>-66.678678693586491</v>
      </c>
      <c r="N110" s="20">
        <v>-53.278159151662038</v>
      </c>
      <c r="O110" s="20">
        <v>-2.0872968735574992E-2</v>
      </c>
      <c r="P110" s="20">
        <v>-0.17505020288681516</v>
      </c>
      <c r="Q110" s="20">
        <v>-6.6898351896542668E-2</v>
      </c>
      <c r="R110" s="3">
        <f t="shared" si="18"/>
        <v>0</v>
      </c>
      <c r="S110" s="3">
        <f t="shared" si="19"/>
        <v>0</v>
      </c>
      <c r="T110" s="3">
        <f t="shared" si="20"/>
        <v>0</v>
      </c>
      <c r="U110" s="3">
        <f t="shared" si="21"/>
        <v>0</v>
      </c>
      <c r="V110" s="3">
        <f t="shared" si="22"/>
        <v>0</v>
      </c>
      <c r="W110" s="3">
        <f t="shared" si="23"/>
        <v>0</v>
      </c>
      <c r="X110" s="3">
        <f t="shared" si="24"/>
        <v>0</v>
      </c>
    </row>
    <row r="111" spans="1:24" x14ac:dyDescent="0.25">
      <c r="A111" s="35">
        <v>44747</v>
      </c>
      <c r="B111" s="36">
        <v>5</v>
      </c>
      <c r="C111" s="18" t="str">
        <f t="shared" si="17"/>
        <v>44747_5</v>
      </c>
      <c r="D111" s="20">
        <v>131.3038157789602</v>
      </c>
      <c r="E111" s="20">
        <v>280.74311529807096</v>
      </c>
      <c r="F111" s="20">
        <v>259.55585410887426</v>
      </c>
      <c r="G111" s="20">
        <v>204.78305732229896</v>
      </c>
      <c r="H111" s="20">
        <v>8.8898092131340173E-2</v>
      </c>
      <c r="I111" s="20">
        <v>0.79386035817670864</v>
      </c>
      <c r="J111" s="20">
        <v>0.28072642084565891</v>
      </c>
      <c r="K111" s="20">
        <v>-30.352868348022501</v>
      </c>
      <c r="L111" s="20">
        <v>-69.130156473141255</v>
      </c>
      <c r="M111" s="20">
        <v>-66.623217860181256</v>
      </c>
      <c r="N111" s="20">
        <v>-53.287582513243116</v>
      </c>
      <c r="O111" s="20">
        <v>-1.9849412642554774E-2</v>
      </c>
      <c r="P111" s="20">
        <v>-0.17126599131435472</v>
      </c>
      <c r="Q111" s="20">
        <v>-6.3958695994285608E-2</v>
      </c>
      <c r="R111" s="3">
        <f t="shared" si="18"/>
        <v>0</v>
      </c>
      <c r="S111" s="3">
        <f t="shared" si="19"/>
        <v>0</v>
      </c>
      <c r="T111" s="3">
        <f t="shared" si="20"/>
        <v>0</v>
      </c>
      <c r="U111" s="3">
        <f t="shared" si="21"/>
        <v>0</v>
      </c>
      <c r="V111" s="3">
        <f t="shared" si="22"/>
        <v>0</v>
      </c>
      <c r="W111" s="3">
        <f t="shared" si="23"/>
        <v>0</v>
      </c>
      <c r="X111" s="3">
        <f t="shared" si="24"/>
        <v>0</v>
      </c>
    </row>
    <row r="112" spans="1:24" x14ac:dyDescent="0.25">
      <c r="A112" s="35">
        <v>44747</v>
      </c>
      <c r="B112" s="36">
        <v>6</v>
      </c>
      <c r="C112" s="18" t="str">
        <f t="shared" si="17"/>
        <v>44747_6</v>
      </c>
      <c r="D112" s="20">
        <v>135.43302135763864</v>
      </c>
      <c r="E112" s="20">
        <v>289.91967532515184</v>
      </c>
      <c r="F112" s="20">
        <v>269.54281233759571</v>
      </c>
      <c r="G112" s="20">
        <v>211.62100699392579</v>
      </c>
      <c r="H112" s="20">
        <v>8.9671483900954529E-2</v>
      </c>
      <c r="I112" s="20">
        <v>0.82059120715324518</v>
      </c>
      <c r="J112" s="20">
        <v>0.28301116272008148</v>
      </c>
      <c r="K112" s="20">
        <v>-30.270226502032209</v>
      </c>
      <c r="L112" s="20">
        <v>-69.51573740043753</v>
      </c>
      <c r="M112" s="20">
        <v>-66.695807508499229</v>
      </c>
      <c r="N112" s="20">
        <v>-52.886604118831102</v>
      </c>
      <c r="O112" s="20">
        <v>-2.1623346670955688E-2</v>
      </c>
      <c r="P112" s="20">
        <v>-0.17834772535989285</v>
      </c>
      <c r="Q112" s="20">
        <v>-6.9402585047843482E-2</v>
      </c>
      <c r="R112" s="3">
        <f t="shared" si="18"/>
        <v>0</v>
      </c>
      <c r="S112" s="3">
        <f t="shared" si="19"/>
        <v>0</v>
      </c>
      <c r="T112" s="3">
        <f t="shared" si="20"/>
        <v>0</v>
      </c>
      <c r="U112" s="3">
        <f t="shared" si="21"/>
        <v>0</v>
      </c>
      <c r="V112" s="3">
        <f t="shared" si="22"/>
        <v>0</v>
      </c>
      <c r="W112" s="3">
        <f t="shared" si="23"/>
        <v>0</v>
      </c>
      <c r="X112" s="3">
        <f t="shared" si="24"/>
        <v>0</v>
      </c>
    </row>
    <row r="113" spans="1:24" x14ac:dyDescent="0.25">
      <c r="A113" s="35">
        <v>44747</v>
      </c>
      <c r="B113" s="36">
        <v>7</v>
      </c>
      <c r="C113" s="18" t="str">
        <f t="shared" si="17"/>
        <v>44747_7</v>
      </c>
      <c r="D113" s="20">
        <v>154.96601237542581</v>
      </c>
      <c r="E113" s="20">
        <v>335.19268367372626</v>
      </c>
      <c r="F113" s="20">
        <v>314.0580041885396</v>
      </c>
      <c r="G113" s="20">
        <v>245.50132891604807</v>
      </c>
      <c r="H113" s="20">
        <v>0.10157927462091546</v>
      </c>
      <c r="I113" s="20">
        <v>0.91709070447665142</v>
      </c>
      <c r="J113" s="20">
        <v>0.31820664126129383</v>
      </c>
      <c r="K113" s="20">
        <v>-29.174422613605543</v>
      </c>
      <c r="L113" s="20">
        <v>-71.321652677226155</v>
      </c>
      <c r="M113" s="20">
        <v>-69.193125183256257</v>
      </c>
      <c r="N113" s="20">
        <v>-52.248051416837576</v>
      </c>
      <c r="O113" s="20">
        <v>-2.1116364723459683E-2</v>
      </c>
      <c r="P113" s="20">
        <v>-0.18493790676150074</v>
      </c>
      <c r="Q113" s="20">
        <v>-6.8120000356694632E-2</v>
      </c>
      <c r="R113" s="3">
        <f t="shared" si="18"/>
        <v>0</v>
      </c>
      <c r="S113" s="3">
        <f t="shared" si="19"/>
        <v>0</v>
      </c>
      <c r="T113" s="3">
        <f t="shared" si="20"/>
        <v>0</v>
      </c>
      <c r="U113" s="3">
        <f t="shared" si="21"/>
        <v>0</v>
      </c>
      <c r="V113" s="3">
        <f t="shared" si="22"/>
        <v>0</v>
      </c>
      <c r="W113" s="3">
        <f t="shared" si="23"/>
        <v>0</v>
      </c>
      <c r="X113" s="3">
        <f t="shared" si="24"/>
        <v>0</v>
      </c>
    </row>
    <row r="114" spans="1:24" x14ac:dyDescent="0.25">
      <c r="A114" s="35">
        <v>44747</v>
      </c>
      <c r="B114" s="36">
        <v>8</v>
      </c>
      <c r="C114" s="18" t="str">
        <f t="shared" si="17"/>
        <v>44747_8</v>
      </c>
      <c r="D114" s="20">
        <v>191.53807042423313</v>
      </c>
      <c r="E114" s="20">
        <v>411.03922542844617</v>
      </c>
      <c r="F114" s="20">
        <v>381.65532248814992</v>
      </c>
      <c r="G114" s="20">
        <v>303.88179096525289</v>
      </c>
      <c r="H114" s="20">
        <v>0.10940642232504832</v>
      </c>
      <c r="I114" s="20">
        <v>1.0561576057094915</v>
      </c>
      <c r="J114" s="20">
        <v>0.34172483440017121</v>
      </c>
      <c r="K114" s="20">
        <v>-23.559992479922421</v>
      </c>
      <c r="L114" s="20">
        <v>-64.622000854679328</v>
      </c>
      <c r="M114" s="20">
        <v>-65.959685410335425</v>
      </c>
      <c r="N114" s="20">
        <v>-45.405796822519967</v>
      </c>
      <c r="O114" s="20">
        <v>-1.8696233777467371E-2</v>
      </c>
      <c r="P114" s="20">
        <v>-0.1546517784736989</v>
      </c>
      <c r="Q114" s="20">
        <v>-6.1100929752353483E-2</v>
      </c>
      <c r="R114" s="3">
        <f t="shared" si="18"/>
        <v>0</v>
      </c>
      <c r="S114" s="3">
        <f t="shared" si="19"/>
        <v>0</v>
      </c>
      <c r="T114" s="3">
        <f t="shared" si="20"/>
        <v>0</v>
      </c>
      <c r="U114" s="3">
        <f t="shared" si="21"/>
        <v>0</v>
      </c>
      <c r="V114" s="3">
        <f t="shared" si="22"/>
        <v>0</v>
      </c>
      <c r="W114" s="3">
        <f t="shared" si="23"/>
        <v>0</v>
      </c>
      <c r="X114" s="3">
        <f t="shared" si="24"/>
        <v>0</v>
      </c>
    </row>
    <row r="115" spans="1:24" x14ac:dyDescent="0.25">
      <c r="A115" s="35">
        <v>44747</v>
      </c>
      <c r="B115" s="36">
        <v>9</v>
      </c>
      <c r="C115" s="18" t="str">
        <f t="shared" si="17"/>
        <v>44747_9</v>
      </c>
      <c r="D115" s="20">
        <v>226.10200240415901</v>
      </c>
      <c r="E115" s="20">
        <v>492.47774490528667</v>
      </c>
      <c r="F115" s="20">
        <v>453.00115924550772</v>
      </c>
      <c r="G115" s="20">
        <v>359.56132972081832</v>
      </c>
      <c r="H115" s="20">
        <v>0.12019174362337048</v>
      </c>
      <c r="I115" s="20">
        <v>1.2704227052566937</v>
      </c>
      <c r="J115" s="20">
        <v>0.37396929753074282</v>
      </c>
      <c r="K115" s="20">
        <v>-14.166561395136009</v>
      </c>
      <c r="L115" s="20">
        <v>-39.949841660935121</v>
      </c>
      <c r="M115" s="20">
        <v>-45.306962010113907</v>
      </c>
      <c r="N115" s="20">
        <v>-31.271361761921408</v>
      </c>
      <c r="O115" s="20">
        <v>-5.8670649048997133E-4</v>
      </c>
      <c r="P115" s="20">
        <v>-1.4427745530187983E-2</v>
      </c>
      <c r="Q115" s="20">
        <v>-8.9293206850192992E-3</v>
      </c>
      <c r="R115" s="3">
        <f t="shared" si="18"/>
        <v>0</v>
      </c>
      <c r="S115" s="3">
        <f t="shared" si="19"/>
        <v>0</v>
      </c>
      <c r="T115" s="3">
        <f t="shared" si="20"/>
        <v>0</v>
      </c>
      <c r="U115" s="3">
        <f t="shared" si="21"/>
        <v>0</v>
      </c>
      <c r="V115" s="3">
        <f t="shared" si="22"/>
        <v>0</v>
      </c>
      <c r="W115" s="3">
        <f t="shared" si="23"/>
        <v>0</v>
      </c>
      <c r="X115" s="3">
        <f t="shared" si="24"/>
        <v>0</v>
      </c>
    </row>
    <row r="116" spans="1:24" x14ac:dyDescent="0.25">
      <c r="A116" s="35">
        <v>44747</v>
      </c>
      <c r="B116" s="36">
        <v>10</v>
      </c>
      <c r="C116" s="18" t="str">
        <f t="shared" si="17"/>
        <v>44747_10</v>
      </c>
      <c r="D116" s="20">
        <v>249.30667504404889</v>
      </c>
      <c r="E116" s="20">
        <v>550.62566265550788</v>
      </c>
      <c r="F116" s="20">
        <v>506.54452862548243</v>
      </c>
      <c r="G116" s="20">
        <v>399.90581537312386</v>
      </c>
      <c r="H116" s="20">
        <v>0.1272653461164589</v>
      </c>
      <c r="I116" s="20">
        <v>1.4453467488398974</v>
      </c>
      <c r="J116" s="20">
        <v>0.39526131558686739</v>
      </c>
      <c r="K116" s="20">
        <v>-8.1437485428347305</v>
      </c>
      <c r="L116" s="20">
        <v>-25.048769006447916</v>
      </c>
      <c r="M116" s="20">
        <v>-31.637338277920431</v>
      </c>
      <c r="N116" s="20">
        <v>-22.507430983533983</v>
      </c>
      <c r="O116" s="20">
        <v>9.2199344648464417E-3</v>
      </c>
      <c r="P116" s="20">
        <v>6.0840877793058204E-2</v>
      </c>
      <c r="Q116" s="20">
        <v>1.9325916879194906E-2</v>
      </c>
      <c r="R116" s="3">
        <f t="shared" si="18"/>
        <v>0</v>
      </c>
      <c r="S116" s="3">
        <f t="shared" si="19"/>
        <v>0</v>
      </c>
      <c r="T116" s="3">
        <f t="shared" si="20"/>
        <v>0</v>
      </c>
      <c r="U116" s="3">
        <f t="shared" si="21"/>
        <v>0</v>
      </c>
      <c r="V116" s="3">
        <f t="shared" si="22"/>
        <v>0</v>
      </c>
      <c r="W116" s="3">
        <f t="shared" si="23"/>
        <v>0</v>
      </c>
      <c r="X116" s="3">
        <f t="shared" si="24"/>
        <v>0</v>
      </c>
    </row>
    <row r="117" spans="1:24" x14ac:dyDescent="0.25">
      <c r="A117" s="35">
        <v>44747</v>
      </c>
      <c r="B117" s="36">
        <v>11</v>
      </c>
      <c r="C117" s="18" t="str">
        <f t="shared" si="17"/>
        <v>44747_11</v>
      </c>
      <c r="D117" s="20">
        <v>259.04973206921778</v>
      </c>
      <c r="E117" s="20">
        <v>573.06260377127091</v>
      </c>
      <c r="F117" s="20">
        <v>528.21898262654611</v>
      </c>
      <c r="G117" s="20">
        <v>416.13304753627676</v>
      </c>
      <c r="H117" s="20">
        <v>0.12551867908629366</v>
      </c>
      <c r="I117" s="20">
        <v>1.4692884401969868</v>
      </c>
      <c r="J117" s="20">
        <v>0.39059525968797326</v>
      </c>
      <c r="K117" s="20">
        <v>-5.8651843377592101</v>
      </c>
      <c r="L117" s="20">
        <v>-20.673637745921713</v>
      </c>
      <c r="M117" s="20">
        <v>-26.999880649921788</v>
      </c>
      <c r="N117" s="20">
        <v>-18.485156319662359</v>
      </c>
      <c r="O117" s="20">
        <v>9.611135153006458E-3</v>
      </c>
      <c r="P117" s="20">
        <v>6.8570872247932665E-2</v>
      </c>
      <c r="Q117" s="20">
        <v>2.0827265326361141E-2</v>
      </c>
      <c r="R117" s="3">
        <f t="shared" si="18"/>
        <v>0</v>
      </c>
      <c r="S117" s="3">
        <f t="shared" si="19"/>
        <v>0</v>
      </c>
      <c r="T117" s="3">
        <f t="shared" si="20"/>
        <v>0</v>
      </c>
      <c r="U117" s="3">
        <f t="shared" si="21"/>
        <v>0</v>
      </c>
      <c r="V117" s="3">
        <f t="shared" si="22"/>
        <v>0</v>
      </c>
      <c r="W117" s="3">
        <f t="shared" si="23"/>
        <v>0</v>
      </c>
      <c r="X117" s="3">
        <f t="shared" si="24"/>
        <v>0</v>
      </c>
    </row>
    <row r="118" spans="1:24" x14ac:dyDescent="0.25">
      <c r="A118" s="35">
        <v>44747</v>
      </c>
      <c r="B118" s="36">
        <v>12</v>
      </c>
      <c r="C118" s="18" t="str">
        <f t="shared" si="17"/>
        <v>44747_12</v>
      </c>
      <c r="D118" s="20">
        <v>258.06851670252513</v>
      </c>
      <c r="E118" s="20">
        <v>570.07279432321388</v>
      </c>
      <c r="F118" s="20">
        <v>527.22299540473432</v>
      </c>
      <c r="G118" s="20">
        <v>414.58207431072918</v>
      </c>
      <c r="H118" s="20">
        <v>0.11561683185532763</v>
      </c>
      <c r="I118" s="20">
        <v>1.4012225856406038</v>
      </c>
      <c r="J118" s="20">
        <v>0.36191862906883282</v>
      </c>
      <c r="K118" s="20">
        <v>-4.1703812890141663</v>
      </c>
      <c r="L118" s="20">
        <v>-18.234754831760537</v>
      </c>
      <c r="M118" s="20">
        <v>-23.846677377940331</v>
      </c>
      <c r="N118" s="20">
        <v>-15.515565790637142</v>
      </c>
      <c r="O118" s="20">
        <v>9.0734198283729302E-3</v>
      </c>
      <c r="P118" s="20">
        <v>7.0137091443029098E-2</v>
      </c>
      <c r="Q118" s="20">
        <v>1.9724676059527785E-2</v>
      </c>
      <c r="R118" s="3">
        <f t="shared" si="18"/>
        <v>0</v>
      </c>
      <c r="S118" s="3">
        <f t="shared" si="19"/>
        <v>0</v>
      </c>
      <c r="T118" s="3">
        <f t="shared" si="20"/>
        <v>0</v>
      </c>
      <c r="U118" s="3">
        <f t="shared" si="21"/>
        <v>0</v>
      </c>
      <c r="V118" s="3">
        <f t="shared" si="22"/>
        <v>0</v>
      </c>
      <c r="W118" s="3">
        <f t="shared" si="23"/>
        <v>0</v>
      </c>
      <c r="X118" s="3">
        <f t="shared" si="24"/>
        <v>0</v>
      </c>
    </row>
    <row r="119" spans="1:24" x14ac:dyDescent="0.25">
      <c r="A119" s="35">
        <v>44747</v>
      </c>
      <c r="B119" s="36">
        <v>13</v>
      </c>
      <c r="C119" s="18" t="str">
        <f t="shared" si="17"/>
        <v>44747_13</v>
      </c>
      <c r="D119" s="20">
        <v>254.71847342922561</v>
      </c>
      <c r="E119" s="20">
        <v>560.89026252903352</v>
      </c>
      <c r="F119" s="20">
        <v>519.42073137884688</v>
      </c>
      <c r="G119" s="20">
        <v>409.86005764727003</v>
      </c>
      <c r="H119" s="20">
        <v>0.11406934238123234</v>
      </c>
      <c r="I119" s="20">
        <v>1.3578589420635581</v>
      </c>
      <c r="J119" s="20">
        <v>0.35862723822478804</v>
      </c>
      <c r="K119" s="20">
        <v>-3.6425614464329774</v>
      </c>
      <c r="L119" s="20">
        <v>-18.327855365345666</v>
      </c>
      <c r="M119" s="20">
        <v>-23.604845563418007</v>
      </c>
      <c r="N119" s="20">
        <v>-14.57085943389891</v>
      </c>
      <c r="O119" s="20">
        <v>1.3021235366093849E-2</v>
      </c>
      <c r="P119" s="20">
        <v>8.2107977598115472E-2</v>
      </c>
      <c r="Q119" s="20">
        <v>3.1381794986080395E-2</v>
      </c>
      <c r="R119" s="3">
        <f t="shared" si="18"/>
        <v>0</v>
      </c>
      <c r="S119" s="3">
        <f t="shared" si="19"/>
        <v>0</v>
      </c>
      <c r="T119" s="3">
        <f t="shared" si="20"/>
        <v>0</v>
      </c>
      <c r="U119" s="3">
        <f t="shared" si="21"/>
        <v>0</v>
      </c>
      <c r="V119" s="3">
        <f t="shared" si="22"/>
        <v>0</v>
      </c>
      <c r="W119" s="3">
        <f t="shared" si="23"/>
        <v>0</v>
      </c>
      <c r="X119" s="3">
        <f t="shared" si="24"/>
        <v>0</v>
      </c>
    </row>
    <row r="120" spans="1:24" x14ac:dyDescent="0.25">
      <c r="A120" s="35">
        <v>44747</v>
      </c>
      <c r="B120" s="36">
        <v>14</v>
      </c>
      <c r="C120" s="18" t="str">
        <f t="shared" si="17"/>
        <v>44747_14</v>
      </c>
      <c r="D120" s="20">
        <v>251.6414923728137</v>
      </c>
      <c r="E120" s="20">
        <v>550.97641487641579</v>
      </c>
      <c r="F120" s="20">
        <v>511.39101391291308</v>
      </c>
      <c r="G120" s="20">
        <v>405.86957047441405</v>
      </c>
      <c r="H120" s="20">
        <v>0.11742944160848683</v>
      </c>
      <c r="I120" s="20">
        <v>1.3228847975086453</v>
      </c>
      <c r="J120" s="20">
        <v>0.36748209994515002</v>
      </c>
      <c r="K120" s="20">
        <v>-4.6269593194966063</v>
      </c>
      <c r="L120" s="20">
        <v>-22.920366717405265</v>
      </c>
      <c r="M120" s="20">
        <v>-27.544586239285579</v>
      </c>
      <c r="N120" s="20">
        <v>-16.490430658547989</v>
      </c>
      <c r="O120" s="20">
        <v>2.1369616869326209E-2</v>
      </c>
      <c r="P120" s="20">
        <v>9.6730393294629111E-2</v>
      </c>
      <c r="Q120" s="20">
        <v>5.5327277282243778E-2</v>
      </c>
      <c r="R120" s="3">
        <f t="shared" si="18"/>
        <v>0</v>
      </c>
      <c r="S120" s="3">
        <f t="shared" si="19"/>
        <v>0</v>
      </c>
      <c r="T120" s="3">
        <f t="shared" si="20"/>
        <v>0</v>
      </c>
      <c r="U120" s="3">
        <f t="shared" si="21"/>
        <v>0</v>
      </c>
      <c r="V120" s="3">
        <f t="shared" si="22"/>
        <v>0</v>
      </c>
      <c r="W120" s="3">
        <f t="shared" si="23"/>
        <v>0</v>
      </c>
      <c r="X120" s="3">
        <f t="shared" si="24"/>
        <v>0</v>
      </c>
    </row>
    <row r="121" spans="1:24" x14ac:dyDescent="0.25">
      <c r="A121" s="35">
        <v>44747</v>
      </c>
      <c r="B121" s="36">
        <v>15</v>
      </c>
      <c r="C121" s="18" t="str">
        <f t="shared" si="17"/>
        <v>44747_15</v>
      </c>
      <c r="D121" s="20">
        <v>244.08167900526971</v>
      </c>
      <c r="E121" s="20">
        <v>540.55107336795584</v>
      </c>
      <c r="F121" s="20">
        <v>503.0323805052638</v>
      </c>
      <c r="G121" s="20">
        <v>395.4397624365115</v>
      </c>
      <c r="H121" s="20">
        <v>0.11763112389699634</v>
      </c>
      <c r="I121" s="20">
        <v>1.3160655706237216</v>
      </c>
      <c r="J121" s="20">
        <v>0.36773808849281847</v>
      </c>
      <c r="K121" s="20">
        <v>-7.8521284746689179</v>
      </c>
      <c r="L121" s="20">
        <v>-23.667310131157102</v>
      </c>
      <c r="M121" s="20">
        <v>-26.955573518124151</v>
      </c>
      <c r="N121" s="20">
        <v>-20.280678313090448</v>
      </c>
      <c r="O121" s="20">
        <v>1.986834386016513E-2</v>
      </c>
      <c r="P121" s="20">
        <v>0.1087000638272056</v>
      </c>
      <c r="Q121" s="20">
        <v>5.1040352792194814E-2</v>
      </c>
      <c r="R121" s="3">
        <f t="shared" si="18"/>
        <v>0</v>
      </c>
      <c r="S121" s="3">
        <f t="shared" si="19"/>
        <v>0</v>
      </c>
      <c r="T121" s="3">
        <f t="shared" si="20"/>
        <v>0</v>
      </c>
      <c r="U121" s="3">
        <f t="shared" si="21"/>
        <v>0</v>
      </c>
      <c r="V121" s="3">
        <f t="shared" si="22"/>
        <v>0</v>
      </c>
      <c r="W121" s="3">
        <f t="shared" si="23"/>
        <v>0</v>
      </c>
      <c r="X121" s="3">
        <f t="shared" si="24"/>
        <v>0</v>
      </c>
    </row>
    <row r="122" spans="1:24" x14ac:dyDescent="0.25">
      <c r="A122" s="35">
        <v>44747</v>
      </c>
      <c r="B122" s="36">
        <v>16</v>
      </c>
      <c r="C122" s="18" t="str">
        <f t="shared" si="17"/>
        <v>44747_16</v>
      </c>
      <c r="D122" s="20">
        <v>238.53779313945014</v>
      </c>
      <c r="E122" s="20">
        <v>530.46373745083872</v>
      </c>
      <c r="F122" s="20">
        <v>490.65632228429217</v>
      </c>
      <c r="G122" s="20">
        <v>386.02664866195664</v>
      </c>
      <c r="H122" s="20">
        <v>0.1243691832209059</v>
      </c>
      <c r="I122" s="20">
        <v>1.3455122866593774</v>
      </c>
      <c r="J122" s="20">
        <v>0.38733875937865198</v>
      </c>
      <c r="K122" s="20">
        <v>-9.1742628456987632</v>
      </c>
      <c r="L122" s="20">
        <v>-24.985901060557829</v>
      </c>
      <c r="M122" s="20">
        <v>-28.271610005368672</v>
      </c>
      <c r="N122" s="20">
        <v>-22.397378213718046</v>
      </c>
      <c r="O122" s="20">
        <v>2.7524232569785739E-2</v>
      </c>
      <c r="P122" s="20">
        <v>0.14564263300703797</v>
      </c>
      <c r="Q122" s="20">
        <v>7.3086048495348235E-2</v>
      </c>
      <c r="R122" s="3">
        <f t="shared" si="18"/>
        <v>0</v>
      </c>
      <c r="S122" s="3">
        <f t="shared" si="19"/>
        <v>0</v>
      </c>
      <c r="T122" s="3">
        <f t="shared" si="20"/>
        <v>0</v>
      </c>
      <c r="U122" s="3">
        <f t="shared" si="21"/>
        <v>0</v>
      </c>
      <c r="V122" s="3">
        <f t="shared" si="22"/>
        <v>2.0577673966393789E-2</v>
      </c>
      <c r="W122" s="3">
        <f t="shared" si="23"/>
        <v>0</v>
      </c>
      <c r="X122" s="3">
        <f t="shared" si="24"/>
        <v>0</v>
      </c>
    </row>
    <row r="123" spans="1:24" x14ac:dyDescent="0.25">
      <c r="A123" s="35">
        <v>44747</v>
      </c>
      <c r="B123" s="36">
        <v>17</v>
      </c>
      <c r="C123" s="18" t="str">
        <f t="shared" si="17"/>
        <v>44747_17</v>
      </c>
      <c r="D123" s="20">
        <v>234.34509226755586</v>
      </c>
      <c r="E123" s="20">
        <v>522.62457852469288</v>
      </c>
      <c r="F123" s="20">
        <v>486.73309900343605</v>
      </c>
      <c r="G123" s="20">
        <v>380.31207695520953</v>
      </c>
      <c r="H123" s="20">
        <v>0.1278598321157231</v>
      </c>
      <c r="I123" s="20">
        <v>1.311671573693483</v>
      </c>
      <c r="J123" s="20">
        <v>0.39720994664269038</v>
      </c>
      <c r="K123" s="20">
        <v>-11.881529644725047</v>
      </c>
      <c r="L123" s="20">
        <v>-30.206207395594301</v>
      </c>
      <c r="M123" s="20">
        <v>-32.555759250041078</v>
      </c>
      <c r="N123" s="20">
        <v>-25.542624275968542</v>
      </c>
      <c r="O123" s="20">
        <v>2.8986836435273118E-2</v>
      </c>
      <c r="P123" s="20">
        <v>0.1416154399510407</v>
      </c>
      <c r="Q123" s="20">
        <v>7.7019758941165209E-2</v>
      </c>
      <c r="R123" s="3">
        <f t="shared" si="18"/>
        <v>0</v>
      </c>
      <c r="S123" s="3">
        <f t="shared" si="19"/>
        <v>0</v>
      </c>
      <c r="T123" s="3">
        <f t="shared" si="20"/>
        <v>0</v>
      </c>
      <c r="U123" s="3">
        <f t="shared" si="21"/>
        <v>0</v>
      </c>
      <c r="V123" s="3">
        <f t="shared" si="22"/>
        <v>2.6513050774165648E-2</v>
      </c>
      <c r="W123" s="3">
        <f t="shared" si="23"/>
        <v>0</v>
      </c>
      <c r="X123" s="3">
        <f t="shared" si="24"/>
        <v>0</v>
      </c>
    </row>
    <row r="124" spans="1:24" x14ac:dyDescent="0.25">
      <c r="A124" s="35">
        <v>44747</v>
      </c>
      <c r="B124" s="36">
        <v>18</v>
      </c>
      <c r="C124" s="18" t="str">
        <f t="shared" si="17"/>
        <v>44747_18</v>
      </c>
      <c r="D124" s="20">
        <v>240.47940222820444</v>
      </c>
      <c r="E124" s="20">
        <v>532.73923508805967</v>
      </c>
      <c r="F124" s="20">
        <v>502.42828200432638</v>
      </c>
      <c r="G124" s="20">
        <v>392.52750900761032</v>
      </c>
      <c r="H124" s="20">
        <v>0.12009108650855012</v>
      </c>
      <c r="I124" s="20">
        <v>1.2270842209954151</v>
      </c>
      <c r="J124" s="20">
        <v>0.3758583570416657</v>
      </c>
      <c r="K124" s="20">
        <v>-15.302235002511395</v>
      </c>
      <c r="L124" s="20">
        <v>-39.230573171841506</v>
      </c>
      <c r="M124" s="20">
        <v>-40.325216653373069</v>
      </c>
      <c r="N124" s="20">
        <v>-29.759019678329285</v>
      </c>
      <c r="O124" s="20">
        <v>1.0739438797299822E-2</v>
      </c>
      <c r="P124" s="20">
        <v>3.5334080139268892E-2</v>
      </c>
      <c r="Q124" s="20">
        <v>2.4051880005022647E-2</v>
      </c>
      <c r="R124" s="3">
        <f t="shared" si="18"/>
        <v>0</v>
      </c>
      <c r="S124" s="3">
        <f t="shared" si="19"/>
        <v>0</v>
      </c>
      <c r="T124" s="3">
        <f t="shared" si="20"/>
        <v>0</v>
      </c>
      <c r="U124" s="3">
        <f t="shared" si="21"/>
        <v>0</v>
      </c>
      <c r="V124" s="3">
        <f t="shared" si="22"/>
        <v>0</v>
      </c>
      <c r="W124" s="3">
        <f t="shared" si="23"/>
        <v>0</v>
      </c>
      <c r="X124" s="3">
        <f t="shared" si="24"/>
        <v>0</v>
      </c>
    </row>
    <row r="125" spans="1:24" x14ac:dyDescent="0.25">
      <c r="A125" s="35">
        <v>44747</v>
      </c>
      <c r="B125" s="36">
        <v>19</v>
      </c>
      <c r="C125" s="18" t="str">
        <f t="shared" si="17"/>
        <v>44747_19</v>
      </c>
      <c r="D125" s="20">
        <v>263.89360307707182</v>
      </c>
      <c r="E125" s="20">
        <v>584.7851361911554</v>
      </c>
      <c r="F125" s="20">
        <v>562.17969701055381</v>
      </c>
      <c r="G125" s="20">
        <v>435.41945938797659</v>
      </c>
      <c r="H125" s="20">
        <v>0.13089996019336317</v>
      </c>
      <c r="I125" s="20">
        <v>1.3648254261714938</v>
      </c>
      <c r="J125" s="20">
        <v>0.40847380745817458</v>
      </c>
      <c r="K125" s="20">
        <v>-18.819659379445177</v>
      </c>
      <c r="L125" s="20">
        <v>-46.482317287834768</v>
      </c>
      <c r="M125" s="20">
        <v>-43.273480476459646</v>
      </c>
      <c r="N125" s="20">
        <v>-33.602325089681727</v>
      </c>
      <c r="O125" s="20">
        <v>-1.6944095359525718E-2</v>
      </c>
      <c r="P125" s="20">
        <v>-0.10789182520201068</v>
      </c>
      <c r="Q125" s="20">
        <v>-5.6093253007808035E-2</v>
      </c>
      <c r="R125" s="3">
        <f t="shared" si="18"/>
        <v>0</v>
      </c>
      <c r="S125" s="3">
        <f t="shared" si="19"/>
        <v>0</v>
      </c>
      <c r="T125" s="3">
        <f t="shared" si="20"/>
        <v>0</v>
      </c>
      <c r="U125" s="3">
        <f t="shared" si="21"/>
        <v>0</v>
      </c>
      <c r="V125" s="3">
        <f t="shared" si="22"/>
        <v>0</v>
      </c>
      <c r="W125" s="3">
        <f t="shared" si="23"/>
        <v>0</v>
      </c>
      <c r="X125" s="3">
        <f t="shared" si="24"/>
        <v>0</v>
      </c>
    </row>
    <row r="126" spans="1:24" x14ac:dyDescent="0.25">
      <c r="A126" s="35">
        <v>44747</v>
      </c>
      <c r="B126" s="36">
        <v>20</v>
      </c>
      <c r="C126" s="18" t="str">
        <f t="shared" si="17"/>
        <v>44747_20</v>
      </c>
      <c r="D126" s="20">
        <v>273.21831597925495</v>
      </c>
      <c r="E126" s="20">
        <v>611.90323539032397</v>
      </c>
      <c r="F126" s="20">
        <v>594.70676178838119</v>
      </c>
      <c r="G126" s="20">
        <v>454.74172929716593</v>
      </c>
      <c r="H126" s="20">
        <v>0.13876782461648401</v>
      </c>
      <c r="I126" s="20">
        <v>1.4472425616586586</v>
      </c>
      <c r="J126" s="20">
        <v>0.43193433527451841</v>
      </c>
      <c r="K126" s="20">
        <v>-19.223616338713047</v>
      </c>
      <c r="L126" s="20">
        <v>-46.559016485588018</v>
      </c>
      <c r="M126" s="20">
        <v>-39.8295498939734</v>
      </c>
      <c r="N126" s="20">
        <v>-33.58623320452152</v>
      </c>
      <c r="O126" s="20">
        <v>-1.7413453701552475E-2</v>
      </c>
      <c r="P126" s="20">
        <v>-0.11182517502878586</v>
      </c>
      <c r="Q126" s="20">
        <v>-5.7334959138315253E-2</v>
      </c>
      <c r="R126" s="3">
        <f t="shared" si="18"/>
        <v>0</v>
      </c>
      <c r="S126" s="3">
        <f t="shared" si="19"/>
        <v>0</v>
      </c>
      <c r="T126" s="3">
        <f t="shared" si="20"/>
        <v>0</v>
      </c>
      <c r="U126" s="3">
        <f t="shared" si="21"/>
        <v>0</v>
      </c>
      <c r="V126" s="3">
        <f t="shared" si="22"/>
        <v>0</v>
      </c>
      <c r="W126" s="3">
        <f t="shared" si="23"/>
        <v>0</v>
      </c>
      <c r="X126" s="3">
        <f t="shared" si="24"/>
        <v>0</v>
      </c>
    </row>
    <row r="127" spans="1:24" x14ac:dyDescent="0.25">
      <c r="A127" s="35">
        <v>44747</v>
      </c>
      <c r="B127" s="36">
        <v>21</v>
      </c>
      <c r="C127" s="18" t="str">
        <f t="shared" si="17"/>
        <v>44747_21</v>
      </c>
      <c r="D127" s="20">
        <v>274.85068986182222</v>
      </c>
      <c r="E127" s="20">
        <v>622.80667262866234</v>
      </c>
      <c r="F127" s="20">
        <v>609.46347292465714</v>
      </c>
      <c r="G127" s="20">
        <v>460.81809165460021</v>
      </c>
      <c r="H127" s="20">
        <v>0.14101516418642901</v>
      </c>
      <c r="I127" s="20">
        <v>1.4856214034569493</v>
      </c>
      <c r="J127" s="20">
        <v>0.43869106094561194</v>
      </c>
      <c r="K127" s="20">
        <v>-20.96961911691513</v>
      </c>
      <c r="L127" s="20">
        <v>-49.650565169404302</v>
      </c>
      <c r="M127" s="20">
        <v>-41.087510103637143</v>
      </c>
      <c r="N127" s="20">
        <v>-36.242570409669952</v>
      </c>
      <c r="O127" s="20">
        <v>-1.8886918960341354E-2</v>
      </c>
      <c r="P127" s="20">
        <v>-0.12422269238211892</v>
      </c>
      <c r="Q127" s="20">
        <v>-6.1656766093211218E-2</v>
      </c>
      <c r="R127" s="3">
        <f t="shared" si="18"/>
        <v>0</v>
      </c>
      <c r="S127" s="3">
        <f t="shared" si="19"/>
        <v>0</v>
      </c>
      <c r="T127" s="3">
        <f t="shared" si="20"/>
        <v>0</v>
      </c>
      <c r="U127" s="3">
        <f t="shared" si="21"/>
        <v>0</v>
      </c>
      <c r="V127" s="3">
        <f t="shared" si="22"/>
        <v>0</v>
      </c>
      <c r="W127" s="3">
        <f t="shared" si="23"/>
        <v>0</v>
      </c>
      <c r="X127" s="3">
        <f t="shared" si="24"/>
        <v>0</v>
      </c>
    </row>
    <row r="128" spans="1:24" x14ac:dyDescent="0.25">
      <c r="A128" s="35">
        <v>44747</v>
      </c>
      <c r="B128" s="36">
        <v>22</v>
      </c>
      <c r="C128" s="18" t="str">
        <f t="shared" si="17"/>
        <v>44747_22</v>
      </c>
      <c r="D128" s="20">
        <v>267.47871436667339</v>
      </c>
      <c r="E128" s="20">
        <v>614.48329594273832</v>
      </c>
      <c r="F128" s="20">
        <v>604.10610882513902</v>
      </c>
      <c r="G128" s="20">
        <v>452.34154192234615</v>
      </c>
      <c r="H128" s="20">
        <v>0.13975577610723602</v>
      </c>
      <c r="I128" s="20">
        <v>1.4663794200395079</v>
      </c>
      <c r="J128" s="20">
        <v>0.43498315925118469</v>
      </c>
      <c r="K128" s="20">
        <v>-23.47514532177944</v>
      </c>
      <c r="L128" s="20">
        <v>-53.748497581894462</v>
      </c>
      <c r="M128" s="20">
        <v>-44.492965541417071</v>
      </c>
      <c r="N128" s="20">
        <v>-39.98065657498806</v>
      </c>
      <c r="O128" s="20">
        <v>-1.5632296209018421E-2</v>
      </c>
      <c r="P128" s="20">
        <v>-0.11637841637253141</v>
      </c>
      <c r="Q128" s="20">
        <v>-5.2309395067122247E-2</v>
      </c>
      <c r="R128" s="3">
        <f t="shared" si="18"/>
        <v>0</v>
      </c>
      <c r="S128" s="3">
        <f t="shared" si="19"/>
        <v>0</v>
      </c>
      <c r="T128" s="3">
        <f t="shared" si="20"/>
        <v>0</v>
      </c>
      <c r="U128" s="3">
        <f t="shared" si="21"/>
        <v>0</v>
      </c>
      <c r="V128" s="3">
        <f t="shared" si="22"/>
        <v>0</v>
      </c>
      <c r="W128" s="3">
        <f t="shared" si="23"/>
        <v>0</v>
      </c>
      <c r="X128" s="3">
        <f t="shared" si="24"/>
        <v>0</v>
      </c>
    </row>
    <row r="129" spans="1:24" x14ac:dyDescent="0.25">
      <c r="A129" s="35">
        <v>44747</v>
      </c>
      <c r="B129" s="36">
        <v>23</v>
      </c>
      <c r="C129" s="18" t="str">
        <f t="shared" si="17"/>
        <v>44747_23</v>
      </c>
      <c r="D129" s="20">
        <v>248.5947370173046</v>
      </c>
      <c r="E129" s="20">
        <v>575.81385118990806</v>
      </c>
      <c r="F129" s="20">
        <v>566.54492315828304</v>
      </c>
      <c r="G129" s="20">
        <v>421.26417901474071</v>
      </c>
      <c r="H129" s="20">
        <v>0.13391251395884379</v>
      </c>
      <c r="I129" s="20">
        <v>1.3968082347400368</v>
      </c>
      <c r="J129" s="20">
        <v>0.41702354991511226</v>
      </c>
      <c r="K129" s="20">
        <v>-26.850103049754289</v>
      </c>
      <c r="L129" s="20">
        <v>-60.626338943869939</v>
      </c>
      <c r="M129" s="20">
        <v>-51.03550126792527</v>
      </c>
      <c r="N129" s="20">
        <v>-45.772597681899569</v>
      </c>
      <c r="O129" s="20">
        <v>-1.4750890492807369E-2</v>
      </c>
      <c r="P129" s="20">
        <v>-0.11518246177468364</v>
      </c>
      <c r="Q129" s="20">
        <v>-4.979369455877429E-2</v>
      </c>
      <c r="R129" s="3">
        <f t="shared" si="18"/>
        <v>0</v>
      </c>
      <c r="S129" s="3">
        <f t="shared" si="19"/>
        <v>0</v>
      </c>
      <c r="T129" s="3">
        <f t="shared" si="20"/>
        <v>0</v>
      </c>
      <c r="U129" s="3">
        <f t="shared" si="21"/>
        <v>0</v>
      </c>
      <c r="V129" s="3">
        <f t="shared" si="22"/>
        <v>0</v>
      </c>
      <c r="W129" s="3">
        <f t="shared" si="23"/>
        <v>0</v>
      </c>
      <c r="X129" s="3">
        <f t="shared" si="24"/>
        <v>0</v>
      </c>
    </row>
    <row r="130" spans="1:24" x14ac:dyDescent="0.25">
      <c r="A130" s="35">
        <v>44747</v>
      </c>
      <c r="B130" s="36">
        <v>24</v>
      </c>
      <c r="C130" s="18" t="str">
        <f t="shared" si="17"/>
        <v>44747_24</v>
      </c>
      <c r="D130" s="20">
        <v>216.33192637125899</v>
      </c>
      <c r="E130" s="20">
        <v>504.32017334439138</v>
      </c>
      <c r="F130" s="20">
        <v>495.00190328791365</v>
      </c>
      <c r="G130" s="20">
        <v>365.86705064383813</v>
      </c>
      <c r="H130" s="20">
        <v>0.11940803232854005</v>
      </c>
      <c r="I130" s="20">
        <v>1.2495933495827691</v>
      </c>
      <c r="J130" s="20">
        <v>0.37373871836391315</v>
      </c>
      <c r="K130" s="20">
        <v>-30.381237518354865</v>
      </c>
      <c r="L130" s="20">
        <v>-67.637162302056041</v>
      </c>
      <c r="M130" s="20">
        <v>-58.515386981346978</v>
      </c>
      <c r="N130" s="20">
        <v>-52.00959787863156</v>
      </c>
      <c r="O130" s="20">
        <v>-1.5486931503093876E-2</v>
      </c>
      <c r="P130" s="20">
        <v>-0.12657737840494016</v>
      </c>
      <c r="Q130" s="20">
        <v>-5.1714793619611524E-2</v>
      </c>
      <c r="R130" s="3">
        <f t="shared" si="18"/>
        <v>0</v>
      </c>
      <c r="S130" s="3">
        <f t="shared" si="19"/>
        <v>0</v>
      </c>
      <c r="T130" s="3">
        <f t="shared" si="20"/>
        <v>0</v>
      </c>
      <c r="U130" s="3">
        <f t="shared" si="21"/>
        <v>0</v>
      </c>
      <c r="V130" s="3">
        <f t="shared" si="22"/>
        <v>0</v>
      </c>
      <c r="W130" s="3">
        <f t="shared" si="23"/>
        <v>0</v>
      </c>
      <c r="X130" s="3">
        <f t="shared" si="24"/>
        <v>0</v>
      </c>
    </row>
    <row r="131" spans="1:24" x14ac:dyDescent="0.25">
      <c r="A131" s="35">
        <v>44748</v>
      </c>
      <c r="B131" s="36">
        <v>1</v>
      </c>
      <c r="C131" s="18" t="str">
        <f t="shared" si="17"/>
        <v>44748_1</v>
      </c>
      <c r="D131" s="20">
        <v>182.43434385886417</v>
      </c>
      <c r="E131" s="20">
        <v>418.16094768293027</v>
      </c>
      <c r="F131" s="20">
        <v>404.66339434188359</v>
      </c>
      <c r="G131" s="20">
        <v>302.81519459674098</v>
      </c>
      <c r="H131" s="20">
        <v>0.10411958685347766</v>
      </c>
      <c r="I131" s="20">
        <v>1.0675976087777597</v>
      </c>
      <c r="J131" s="20">
        <v>0.32783136619824804</v>
      </c>
      <c r="K131" s="20">
        <v>-30.069588056589566</v>
      </c>
      <c r="L131" s="20">
        <v>-69.480370232483054</v>
      </c>
      <c r="M131" s="20">
        <v>-61.424978767091069</v>
      </c>
      <c r="N131" s="20">
        <v>-52.210519347092678</v>
      </c>
      <c r="O131" s="20">
        <v>-1.844417668354555E-2</v>
      </c>
      <c r="P131" s="20">
        <v>-0.14513147576810628</v>
      </c>
      <c r="Q131" s="20">
        <v>-6.0043635421200586E-2</v>
      </c>
      <c r="R131" s="3">
        <f t="shared" si="18"/>
        <v>0</v>
      </c>
      <c r="S131" s="3">
        <f t="shared" si="19"/>
        <v>0</v>
      </c>
      <c r="T131" s="3">
        <f t="shared" si="20"/>
        <v>0</v>
      </c>
      <c r="U131" s="3">
        <f t="shared" si="21"/>
        <v>0</v>
      </c>
      <c r="V131" s="3">
        <f t="shared" si="22"/>
        <v>0</v>
      </c>
      <c r="W131" s="3">
        <f t="shared" si="23"/>
        <v>0</v>
      </c>
      <c r="X131" s="3">
        <f t="shared" si="24"/>
        <v>0</v>
      </c>
    </row>
    <row r="132" spans="1:24" x14ac:dyDescent="0.25">
      <c r="A132" s="35">
        <v>44748</v>
      </c>
      <c r="B132" s="36">
        <v>2</v>
      </c>
      <c r="C132" s="18" t="str">
        <f t="shared" si="17"/>
        <v>44748_2</v>
      </c>
      <c r="D132" s="20">
        <v>156.93717748018204</v>
      </c>
      <c r="E132" s="20">
        <v>351.41949050936779</v>
      </c>
      <c r="F132" s="20">
        <v>334.97581867260976</v>
      </c>
      <c r="G132" s="20">
        <v>254.39384877922777</v>
      </c>
      <c r="H132" s="20">
        <v>9.5589599328070707E-2</v>
      </c>
      <c r="I132" s="20">
        <v>0.93488831306948261</v>
      </c>
      <c r="J132" s="20">
        <v>0.30241812877219409</v>
      </c>
      <c r="K132" s="20">
        <v>-29.093903571270403</v>
      </c>
      <c r="L132" s="20">
        <v>-71.002176411593837</v>
      </c>
      <c r="M132" s="20">
        <v>-63.771056664957342</v>
      </c>
      <c r="N132" s="20">
        <v>-50.667685910977902</v>
      </c>
      <c r="O132" s="20">
        <v>-1.8893099985115579E-2</v>
      </c>
      <c r="P132" s="20">
        <v>-0.15966506935907107</v>
      </c>
      <c r="Q132" s="20">
        <v>-6.1354085555500405E-2</v>
      </c>
      <c r="R132" s="3">
        <f t="shared" si="18"/>
        <v>0</v>
      </c>
      <c r="S132" s="3">
        <f t="shared" si="19"/>
        <v>0</v>
      </c>
      <c r="T132" s="3">
        <f t="shared" si="20"/>
        <v>0</v>
      </c>
      <c r="U132" s="3">
        <f t="shared" si="21"/>
        <v>0</v>
      </c>
      <c r="V132" s="3">
        <f t="shared" si="22"/>
        <v>0</v>
      </c>
      <c r="W132" s="3">
        <f t="shared" si="23"/>
        <v>0</v>
      </c>
      <c r="X132" s="3">
        <f t="shared" si="24"/>
        <v>0</v>
      </c>
    </row>
    <row r="133" spans="1:24" x14ac:dyDescent="0.25">
      <c r="A133" s="35">
        <v>44748</v>
      </c>
      <c r="B133" s="36">
        <v>3</v>
      </c>
      <c r="C133" s="18" t="str">
        <f t="shared" si="17"/>
        <v>44748_3</v>
      </c>
      <c r="D133" s="20">
        <v>142.0538169496615</v>
      </c>
      <c r="E133" s="20">
        <v>311.40963905970909</v>
      </c>
      <c r="F133" s="20">
        <v>293.73502817231991</v>
      </c>
      <c r="G133" s="20">
        <v>226.18837461066252</v>
      </c>
      <c r="H133" s="20">
        <v>9.2367824524720393E-2</v>
      </c>
      <c r="I133" s="20">
        <v>0.85524170882178163</v>
      </c>
      <c r="J133" s="20">
        <v>0.29230279933719266</v>
      </c>
      <c r="K133" s="20">
        <v>-30.085277922900332</v>
      </c>
      <c r="L133" s="20">
        <v>-73.926173888824991</v>
      </c>
      <c r="M133" s="20">
        <v>-66.623073324942197</v>
      </c>
      <c r="N133" s="20">
        <v>-52.430199740320042</v>
      </c>
      <c r="O133" s="20">
        <v>-1.8786180153908733E-2</v>
      </c>
      <c r="P133" s="20">
        <v>-0.16950542487291612</v>
      </c>
      <c r="Q133" s="20">
        <v>-6.1012981948777759E-2</v>
      </c>
      <c r="R133" s="3">
        <f t="shared" si="18"/>
        <v>0</v>
      </c>
      <c r="S133" s="3">
        <f t="shared" si="19"/>
        <v>0</v>
      </c>
      <c r="T133" s="3">
        <f t="shared" si="20"/>
        <v>0</v>
      </c>
      <c r="U133" s="3">
        <f t="shared" si="21"/>
        <v>0</v>
      </c>
      <c r="V133" s="3">
        <f t="shared" si="22"/>
        <v>0</v>
      </c>
      <c r="W133" s="3">
        <f t="shared" si="23"/>
        <v>0</v>
      </c>
      <c r="X133" s="3">
        <f t="shared" si="24"/>
        <v>0</v>
      </c>
    </row>
    <row r="134" spans="1:24" x14ac:dyDescent="0.25">
      <c r="A134" s="35">
        <v>44748</v>
      </c>
      <c r="B134" s="36">
        <v>4</v>
      </c>
      <c r="C134" s="18" t="str">
        <f t="shared" si="17"/>
        <v>44748_4</v>
      </c>
      <c r="D134" s="20">
        <v>134.78399063905891</v>
      </c>
      <c r="E134" s="20">
        <v>291.08932188011244</v>
      </c>
      <c r="F134" s="20">
        <v>271.72218984905737</v>
      </c>
      <c r="G134" s="20">
        <v>211.94789112518419</v>
      </c>
      <c r="H134" s="20">
        <v>9.2181744745191987E-2</v>
      </c>
      <c r="I134" s="20">
        <v>0.82621146869842466</v>
      </c>
      <c r="J134" s="20">
        <v>0.29158588082024961</v>
      </c>
      <c r="K134" s="20">
        <v>-29.456564826522108</v>
      </c>
      <c r="L134" s="20">
        <v>-72.607185466862589</v>
      </c>
      <c r="M134" s="20">
        <v>-65.710836861024347</v>
      </c>
      <c r="N134" s="20">
        <v>-51.719461149825406</v>
      </c>
      <c r="O134" s="20">
        <v>-1.8155392263384279E-2</v>
      </c>
      <c r="P134" s="20">
        <v>-0.1667072453127865</v>
      </c>
      <c r="Q134" s="20">
        <v>-5.9068707784627125E-2</v>
      </c>
      <c r="R134" s="3">
        <f t="shared" si="18"/>
        <v>0</v>
      </c>
      <c r="S134" s="3">
        <f t="shared" si="19"/>
        <v>0</v>
      </c>
      <c r="T134" s="3">
        <f t="shared" si="20"/>
        <v>0</v>
      </c>
      <c r="U134" s="3">
        <f t="shared" si="21"/>
        <v>0</v>
      </c>
      <c r="V134" s="3">
        <f t="shared" si="22"/>
        <v>0</v>
      </c>
      <c r="W134" s="3">
        <f t="shared" si="23"/>
        <v>0</v>
      </c>
      <c r="X134" s="3">
        <f t="shared" si="24"/>
        <v>0</v>
      </c>
    </row>
    <row r="135" spans="1:24" x14ac:dyDescent="0.25">
      <c r="A135" s="35">
        <v>44748</v>
      </c>
      <c r="B135" s="36">
        <v>5</v>
      </c>
      <c r="C135" s="18" t="str">
        <f t="shared" si="17"/>
        <v>44748_5</v>
      </c>
      <c r="D135" s="20">
        <v>130.96827367749157</v>
      </c>
      <c r="E135" s="20">
        <v>281.36174340018414</v>
      </c>
      <c r="F135" s="20">
        <v>261.3464296414524</v>
      </c>
      <c r="G135" s="20">
        <v>204.87033082191164</v>
      </c>
      <c r="H135" s="20">
        <v>9.2055001903161141E-2</v>
      </c>
      <c r="I135" s="20">
        <v>0.81384390717149635</v>
      </c>
      <c r="J135" s="20">
        <v>0.29095690468498858</v>
      </c>
      <c r="K135" s="20">
        <v>-29.638232448287901</v>
      </c>
      <c r="L135" s="20">
        <v>-73.021814682770255</v>
      </c>
      <c r="M135" s="20">
        <v>-66.117221975813862</v>
      </c>
      <c r="N135" s="20">
        <v>-51.922282834175988</v>
      </c>
      <c r="O135" s="20">
        <v>-1.8895845281855898E-2</v>
      </c>
      <c r="P135" s="20">
        <v>-0.1699915167059915</v>
      </c>
      <c r="Q135" s="20">
        <v>-6.1181388675901102E-2</v>
      </c>
      <c r="R135" s="3">
        <f t="shared" si="18"/>
        <v>0</v>
      </c>
      <c r="S135" s="3">
        <f t="shared" si="19"/>
        <v>0</v>
      </c>
      <c r="T135" s="3">
        <f t="shared" si="20"/>
        <v>0</v>
      </c>
      <c r="U135" s="3">
        <f t="shared" si="21"/>
        <v>0</v>
      </c>
      <c r="V135" s="3">
        <f t="shared" si="22"/>
        <v>0</v>
      </c>
      <c r="W135" s="3">
        <f t="shared" si="23"/>
        <v>0</v>
      </c>
      <c r="X135" s="3">
        <f t="shared" si="24"/>
        <v>0</v>
      </c>
    </row>
    <row r="136" spans="1:24" x14ac:dyDescent="0.25">
      <c r="A136" s="35">
        <v>44748</v>
      </c>
      <c r="B136" s="36">
        <v>6</v>
      </c>
      <c r="C136" s="18" t="str">
        <f t="shared" si="17"/>
        <v>44748_6</v>
      </c>
      <c r="D136" s="20">
        <v>134.43782504213794</v>
      </c>
      <c r="E136" s="20">
        <v>290.47237618729645</v>
      </c>
      <c r="F136" s="20">
        <v>270.06501895580811</v>
      </c>
      <c r="G136" s="20">
        <v>210.69183695652441</v>
      </c>
      <c r="H136" s="20">
        <v>9.0934762957443238E-2</v>
      </c>
      <c r="I136" s="20">
        <v>0.8331144134840599</v>
      </c>
      <c r="J136" s="20">
        <v>0.2876677531192724</v>
      </c>
      <c r="K136" s="20">
        <v>-30.53133058503261</v>
      </c>
      <c r="L136" s="20">
        <v>-75.393535905064965</v>
      </c>
      <c r="M136" s="20">
        <v>-68.020846002959843</v>
      </c>
      <c r="N136" s="20">
        <v>-53.181074421826914</v>
      </c>
      <c r="O136" s="20">
        <v>-2.1478110177754924E-2</v>
      </c>
      <c r="P136" s="20">
        <v>-0.18244125949452686</v>
      </c>
      <c r="Q136" s="20">
        <v>-6.8736489978969112E-2</v>
      </c>
      <c r="R136" s="3">
        <f t="shared" si="18"/>
        <v>0</v>
      </c>
      <c r="S136" s="3">
        <f t="shared" si="19"/>
        <v>0</v>
      </c>
      <c r="T136" s="3">
        <f t="shared" si="20"/>
        <v>0</v>
      </c>
      <c r="U136" s="3">
        <f t="shared" si="21"/>
        <v>0</v>
      </c>
      <c r="V136" s="3">
        <f t="shared" si="22"/>
        <v>0</v>
      </c>
      <c r="W136" s="3">
        <f t="shared" si="23"/>
        <v>0</v>
      </c>
      <c r="X136" s="3">
        <f t="shared" si="24"/>
        <v>0</v>
      </c>
    </row>
    <row r="137" spans="1:24" x14ac:dyDescent="0.25">
      <c r="A137" s="35">
        <v>44748</v>
      </c>
      <c r="B137" s="36">
        <v>7</v>
      </c>
      <c r="C137" s="18" t="str">
        <f t="shared" si="17"/>
        <v>44748_7</v>
      </c>
      <c r="D137" s="20">
        <v>152.99526637864281</v>
      </c>
      <c r="E137" s="20">
        <v>332.82192890462244</v>
      </c>
      <c r="F137" s="20">
        <v>311.39762254183819</v>
      </c>
      <c r="G137" s="20">
        <v>242.35117984027136</v>
      </c>
      <c r="H137" s="20">
        <v>0.10105503628735175</v>
      </c>
      <c r="I137" s="20">
        <v>0.90981069334352982</v>
      </c>
      <c r="J137" s="20">
        <v>0.3178981957081049</v>
      </c>
      <c r="K137" s="20">
        <v>-28.575644250763773</v>
      </c>
      <c r="L137" s="20">
        <v>-73.32686549580977</v>
      </c>
      <c r="M137" s="20">
        <v>-66.798438690162342</v>
      </c>
      <c r="N137" s="20">
        <v>-50.244293858581976</v>
      </c>
      <c r="O137" s="20">
        <v>-2.1296245194376121E-2</v>
      </c>
      <c r="P137" s="20">
        <v>-0.19112036825872755</v>
      </c>
      <c r="Q137" s="20">
        <v>-6.8445887220871457E-2</v>
      </c>
      <c r="R137" s="3">
        <f t="shared" si="18"/>
        <v>0</v>
      </c>
      <c r="S137" s="3">
        <f t="shared" si="19"/>
        <v>0</v>
      </c>
      <c r="T137" s="3">
        <f t="shared" si="20"/>
        <v>0</v>
      </c>
      <c r="U137" s="3">
        <f t="shared" si="21"/>
        <v>0</v>
      </c>
      <c r="V137" s="3">
        <f t="shared" si="22"/>
        <v>0</v>
      </c>
      <c r="W137" s="3">
        <f t="shared" si="23"/>
        <v>0</v>
      </c>
      <c r="X137" s="3">
        <f t="shared" si="24"/>
        <v>0</v>
      </c>
    </row>
    <row r="138" spans="1:24" x14ac:dyDescent="0.25">
      <c r="A138" s="35">
        <v>44748</v>
      </c>
      <c r="B138" s="36">
        <v>8</v>
      </c>
      <c r="C138" s="18" t="str">
        <f t="shared" si="17"/>
        <v>44748_8</v>
      </c>
      <c r="D138" s="20">
        <v>188.64380476596682</v>
      </c>
      <c r="E138" s="20">
        <v>407.77395473256786</v>
      </c>
      <c r="F138" s="20">
        <v>378.47224959967639</v>
      </c>
      <c r="G138" s="20">
        <v>299.56403169647268</v>
      </c>
      <c r="H138" s="20">
        <v>0.10866516676811355</v>
      </c>
      <c r="I138" s="20">
        <v>1.0618317669686761</v>
      </c>
      <c r="J138" s="20">
        <v>0.34068263296883794</v>
      </c>
      <c r="K138" s="20">
        <v>-24.469193955464355</v>
      </c>
      <c r="L138" s="20">
        <v>-66.557233812533923</v>
      </c>
      <c r="M138" s="20">
        <v>-63.03244205007244</v>
      </c>
      <c r="N138" s="20">
        <v>-45.944183967512096</v>
      </c>
      <c r="O138" s="20">
        <v>-1.8696054885011897E-2</v>
      </c>
      <c r="P138" s="20">
        <v>-0.15117283283409588</v>
      </c>
      <c r="Q138" s="20">
        <v>-6.1042543499205223E-2</v>
      </c>
      <c r="R138" s="3">
        <f t="shared" si="18"/>
        <v>0</v>
      </c>
      <c r="S138" s="3">
        <f t="shared" si="19"/>
        <v>0</v>
      </c>
      <c r="T138" s="3">
        <f t="shared" si="20"/>
        <v>0</v>
      </c>
      <c r="U138" s="3">
        <f t="shared" si="21"/>
        <v>0</v>
      </c>
      <c r="V138" s="3">
        <f t="shared" si="22"/>
        <v>0</v>
      </c>
      <c r="W138" s="3">
        <f t="shared" si="23"/>
        <v>0</v>
      </c>
      <c r="X138" s="3">
        <f t="shared" si="24"/>
        <v>0</v>
      </c>
    </row>
    <row r="139" spans="1:24" x14ac:dyDescent="0.25">
      <c r="A139" s="35">
        <v>44748</v>
      </c>
      <c r="B139" s="36">
        <v>9</v>
      </c>
      <c r="C139" s="18" t="str">
        <f t="shared" si="17"/>
        <v>44748_9</v>
      </c>
      <c r="D139" s="20">
        <v>223.48432096625572</v>
      </c>
      <c r="E139" s="20">
        <v>487.49693072039065</v>
      </c>
      <c r="F139" s="20">
        <v>448.99395144265753</v>
      </c>
      <c r="G139" s="20">
        <v>356.22996099453593</v>
      </c>
      <c r="H139" s="20">
        <v>0.13417860390860503</v>
      </c>
      <c r="I139" s="20">
        <v>1.2996570465015718</v>
      </c>
      <c r="J139" s="20">
        <v>0.41548827205009287</v>
      </c>
      <c r="K139" s="20">
        <v>-18.930699448057009</v>
      </c>
      <c r="L139" s="20">
        <v>-49.056299761080162</v>
      </c>
      <c r="M139" s="20">
        <v>-50.164042222998546</v>
      </c>
      <c r="N139" s="20">
        <v>-38.383109045154974</v>
      </c>
      <c r="O139" s="20">
        <v>1.2337790277656881E-2</v>
      </c>
      <c r="P139" s="20">
        <v>2.7987794796011854E-2</v>
      </c>
      <c r="Q139" s="20">
        <v>2.8367580194696009E-2</v>
      </c>
      <c r="R139" s="3">
        <f t="shared" si="18"/>
        <v>0</v>
      </c>
      <c r="S139" s="3">
        <f t="shared" si="19"/>
        <v>0</v>
      </c>
      <c r="T139" s="3">
        <f t="shared" si="20"/>
        <v>0</v>
      </c>
      <c r="U139" s="3">
        <f t="shared" si="21"/>
        <v>0</v>
      </c>
      <c r="V139" s="3">
        <f t="shared" si="22"/>
        <v>0</v>
      </c>
      <c r="W139" s="3">
        <f t="shared" si="23"/>
        <v>0</v>
      </c>
      <c r="X139" s="3">
        <f t="shared" si="24"/>
        <v>0</v>
      </c>
    </row>
    <row r="140" spans="1:24" x14ac:dyDescent="0.25">
      <c r="A140" s="35">
        <v>44748</v>
      </c>
      <c r="B140" s="36">
        <v>10</v>
      </c>
      <c r="C140" s="18" t="str">
        <f t="shared" ref="C140:C203" si="25">CONCATENATE(A140,"_",B140)</f>
        <v>44748_10</v>
      </c>
      <c r="D140" s="20">
        <v>255.87636007919306</v>
      </c>
      <c r="E140" s="20">
        <v>559.18950569519097</v>
      </c>
      <c r="F140" s="20">
        <v>516.01816767109392</v>
      </c>
      <c r="G140" s="20">
        <v>409.07950111161057</v>
      </c>
      <c r="H140" s="20">
        <v>0.1379460444502815</v>
      </c>
      <c r="I140" s="20">
        <v>1.4356560234831932</v>
      </c>
      <c r="J140" s="20">
        <v>0.42673065096363472</v>
      </c>
      <c r="K140" s="20">
        <v>-15.261256001076392</v>
      </c>
      <c r="L140" s="20">
        <v>-36.711319501176362</v>
      </c>
      <c r="M140" s="20">
        <v>-41.248328722149481</v>
      </c>
      <c r="N140" s="20">
        <v>-32.407390706849995</v>
      </c>
      <c r="O140" s="20">
        <v>2.3799053862543842E-2</v>
      </c>
      <c r="P140" s="20">
        <v>0.11707739415346345</v>
      </c>
      <c r="Q140" s="20">
        <v>6.1568290147095098E-2</v>
      </c>
      <c r="R140" s="3">
        <f t="shared" ref="R140:R203" si="26">MAX(0,(K140-D140*0.2)*$T$5)+MAX(0,(K140-D140*0.3)*($U$5-$T$5))+MAX(0,(K140-D140*0.5)*($W$5-$V$5))+MAX(0,(K140-D140*0.8)*($X$5-$W$5))</f>
        <v>0</v>
      </c>
      <c r="S140" s="3">
        <f t="shared" ref="S140:S203" si="27">MAX(0,(L140-E140*0.2)*$T$5)+MAX(0,(L140-E140*0.3)*($U$5-$T$5))+MAX(0,(L140-E140*0.5)*($W$5-$V$5))+MAX(0,(L140-E140*0.8)*($X$5-$W$5))</f>
        <v>0</v>
      </c>
      <c r="T140" s="3">
        <f t="shared" ref="T140:T203" si="28">MAX(0,(M140-F140*0.2)*$T$5)+MAX(0,(M140-F140*0.3)*($U$5-$T$5))+MAX(0,(M140-F140*0.5)*($W$5-$V$5))+MAX(0,(M140-F140*0.8)*($X$5-$W$5))</f>
        <v>0</v>
      </c>
      <c r="U140" s="3">
        <f t="shared" ref="U140:U203" si="29">MAX(0,(N140-G140*0.2)*$T$5)+MAX(0,(N140-G140*0.3)*($U$5-$T$5))+MAX(0,(N140-G140*0.5)*($W$5-$V$5))+MAX(0,(N140-G140*0.8)*($X$5-$W$5))</f>
        <v>0</v>
      </c>
      <c r="V140" s="3">
        <f t="shared" ref="V140:V203" si="30">MAX(0,(O140-H140*0.2)*$T$5)+MAX(0,(O140-H140*0.3)*($U$5-$T$5))+MAX(0,(O140-H140*0.5)*($W$5-$V$5))+MAX(0,(O140-H140*0.8)*($X$5-$W$5))</f>
        <v>0</v>
      </c>
      <c r="W140" s="3">
        <f t="shared" ref="W140:W203" si="31">MAX(0,(P140-I140*0.2)*$T$5)+MAX(0,(P140-I140*0.3)*($U$5-$T$5))+MAX(0,(P140-I140*0.5)*($W$5-$V$5))+MAX(0,(P140-I140*0.8)*($X$5-$W$5))</f>
        <v>0</v>
      </c>
      <c r="X140" s="3">
        <f t="shared" ref="X140:X203" si="32">MAX(0,(Q140-J140*0.2)*$T$5)+MAX(0,(Q140-J140*0.3)*($U$5-$T$5))+MAX(0,(Q140-J140*0.5)*($W$5-$V$5))+MAX(0,(Q140-J140*0.8)*($X$5-$W$5))</f>
        <v>0</v>
      </c>
    </row>
    <row r="141" spans="1:24" x14ac:dyDescent="0.25">
      <c r="A141" s="35">
        <v>44748</v>
      </c>
      <c r="B141" s="36">
        <v>11</v>
      </c>
      <c r="C141" s="18" t="str">
        <f t="shared" si="25"/>
        <v>44748_11</v>
      </c>
      <c r="D141" s="20">
        <v>275.54132402595604</v>
      </c>
      <c r="E141" s="20">
        <v>599.40384775585642</v>
      </c>
      <c r="F141" s="20">
        <v>556.44413129407621</v>
      </c>
      <c r="G141" s="20">
        <v>440.85860600155485</v>
      </c>
      <c r="H141" s="20">
        <v>0.12722900464805917</v>
      </c>
      <c r="I141" s="20">
        <v>1.4515840883393838</v>
      </c>
      <c r="J141" s="20">
        <v>0.39577204905222718</v>
      </c>
      <c r="K141" s="20">
        <v>-12.819972076252864</v>
      </c>
      <c r="L141" s="20">
        <v>-30.209262018822734</v>
      </c>
      <c r="M141" s="20">
        <v>-35.855319841871584</v>
      </c>
      <c r="N141" s="20">
        <v>-27.656266416476477</v>
      </c>
      <c r="O141" s="20">
        <v>1.6196686807378863E-2</v>
      </c>
      <c r="P141" s="20">
        <v>0.10180091934018905</v>
      </c>
      <c r="Q141" s="20">
        <v>3.9899700766954677E-2</v>
      </c>
      <c r="R141" s="3">
        <f t="shared" si="26"/>
        <v>0</v>
      </c>
      <c r="S141" s="3">
        <f t="shared" si="27"/>
        <v>0</v>
      </c>
      <c r="T141" s="3">
        <f t="shared" si="28"/>
        <v>0</v>
      </c>
      <c r="U141" s="3">
        <f t="shared" si="29"/>
        <v>0</v>
      </c>
      <c r="V141" s="3">
        <f t="shared" si="30"/>
        <v>0</v>
      </c>
      <c r="W141" s="3">
        <f t="shared" si="31"/>
        <v>0</v>
      </c>
      <c r="X141" s="3">
        <f t="shared" si="32"/>
        <v>0</v>
      </c>
    </row>
    <row r="142" spans="1:24" x14ac:dyDescent="0.25">
      <c r="A142" s="35">
        <v>44748</v>
      </c>
      <c r="B142" s="36">
        <v>12</v>
      </c>
      <c r="C142" s="18" t="str">
        <f t="shared" si="25"/>
        <v>44748_12</v>
      </c>
      <c r="D142" s="20">
        <v>284.96163377877389</v>
      </c>
      <c r="E142" s="20">
        <v>622.77936328483611</v>
      </c>
      <c r="F142" s="20">
        <v>581.80911504993787</v>
      </c>
      <c r="G142" s="20">
        <v>458.09687031718465</v>
      </c>
      <c r="H142" s="20">
        <v>0.11031718628731747</v>
      </c>
      <c r="I142" s="20">
        <v>1.3266964431449513</v>
      </c>
      <c r="J142" s="20">
        <v>0.34694249215772122</v>
      </c>
      <c r="K142" s="20">
        <v>-14.041879440238251</v>
      </c>
      <c r="L142" s="20">
        <v>-30.117917376249586</v>
      </c>
      <c r="M142" s="20">
        <v>-35.501414109544321</v>
      </c>
      <c r="N142" s="20">
        <v>-28.279556531208257</v>
      </c>
      <c r="O142" s="20">
        <v>8.4326469665399559E-3</v>
      </c>
      <c r="P142" s="20">
        <v>8.3267032631566734E-2</v>
      </c>
      <c r="Q142" s="20">
        <v>1.769362265687608E-2</v>
      </c>
      <c r="R142" s="3">
        <f t="shared" si="26"/>
        <v>0</v>
      </c>
      <c r="S142" s="3">
        <f t="shared" si="27"/>
        <v>0</v>
      </c>
      <c r="T142" s="3">
        <f t="shared" si="28"/>
        <v>0</v>
      </c>
      <c r="U142" s="3">
        <f t="shared" si="29"/>
        <v>0</v>
      </c>
      <c r="V142" s="3">
        <f t="shared" si="30"/>
        <v>0</v>
      </c>
      <c r="W142" s="3">
        <f t="shared" si="31"/>
        <v>0</v>
      </c>
      <c r="X142" s="3">
        <f t="shared" si="32"/>
        <v>0</v>
      </c>
    </row>
    <row r="143" spans="1:24" x14ac:dyDescent="0.25">
      <c r="A143" s="35">
        <v>44748</v>
      </c>
      <c r="B143" s="36">
        <v>13</v>
      </c>
      <c r="C143" s="18" t="str">
        <f t="shared" si="25"/>
        <v>44748_13</v>
      </c>
      <c r="D143" s="20">
        <v>297.75936442930032</v>
      </c>
      <c r="E143" s="20">
        <v>653.12718055224695</v>
      </c>
      <c r="F143" s="20">
        <v>613.09365025725242</v>
      </c>
      <c r="G143" s="20">
        <v>481.25877293467886</v>
      </c>
      <c r="H143" s="20">
        <v>0.11763912970308527</v>
      </c>
      <c r="I143" s="20">
        <v>1.4029964049346864</v>
      </c>
      <c r="J143" s="20">
        <v>0.36885151827573792</v>
      </c>
      <c r="K143" s="20">
        <v>-10.87272043231083</v>
      </c>
      <c r="L143" s="20">
        <v>-24.495821392020254</v>
      </c>
      <c r="M143" s="20">
        <v>-30.017173226319333</v>
      </c>
      <c r="N143" s="20">
        <v>-23.343817378560811</v>
      </c>
      <c r="O143" s="20">
        <v>1.2946767878078365E-2</v>
      </c>
      <c r="P143" s="20">
        <v>0.10354237235421036</v>
      </c>
      <c r="Q143" s="20">
        <v>3.0725399879637787E-2</v>
      </c>
      <c r="R143" s="3">
        <f t="shared" si="26"/>
        <v>0</v>
      </c>
      <c r="S143" s="3">
        <f t="shared" si="27"/>
        <v>0</v>
      </c>
      <c r="T143" s="3">
        <f t="shared" si="28"/>
        <v>0</v>
      </c>
      <c r="U143" s="3">
        <f t="shared" si="29"/>
        <v>0</v>
      </c>
      <c r="V143" s="3">
        <f t="shared" si="30"/>
        <v>0</v>
      </c>
      <c r="W143" s="3">
        <f t="shared" si="31"/>
        <v>0</v>
      </c>
      <c r="X143" s="3">
        <f t="shared" si="32"/>
        <v>0</v>
      </c>
    </row>
    <row r="144" spans="1:24" x14ac:dyDescent="0.25">
      <c r="A144" s="35">
        <v>44748</v>
      </c>
      <c r="B144" s="36">
        <v>14</v>
      </c>
      <c r="C144" s="18" t="str">
        <f t="shared" si="25"/>
        <v>44748_14</v>
      </c>
      <c r="D144" s="20">
        <v>303.15398038864407</v>
      </c>
      <c r="E144" s="20">
        <v>663.30626669805338</v>
      </c>
      <c r="F144" s="20">
        <v>624.06119471802424</v>
      </c>
      <c r="G144" s="20">
        <v>490.90903877821631</v>
      </c>
      <c r="H144" s="20">
        <v>0.11350897292714109</v>
      </c>
      <c r="I144" s="20">
        <v>1.3867320771473657</v>
      </c>
      <c r="J144" s="20">
        <v>0.35787046183874349</v>
      </c>
      <c r="K144" s="20">
        <v>-11.664768091013048</v>
      </c>
      <c r="L144" s="20">
        <v>-29.223864559054213</v>
      </c>
      <c r="M144" s="20">
        <v>-33.540430386710888</v>
      </c>
      <c r="N144" s="20">
        <v>-24.760360292610898</v>
      </c>
      <c r="O144" s="20">
        <v>1.2663199805749478E-2</v>
      </c>
      <c r="P144" s="20">
        <v>8.3525788611522073E-2</v>
      </c>
      <c r="Q144" s="20">
        <v>2.9942657100650923E-2</v>
      </c>
      <c r="R144" s="3">
        <f t="shared" si="26"/>
        <v>0</v>
      </c>
      <c r="S144" s="3">
        <f t="shared" si="27"/>
        <v>0</v>
      </c>
      <c r="T144" s="3">
        <f t="shared" si="28"/>
        <v>0</v>
      </c>
      <c r="U144" s="3">
        <f t="shared" si="29"/>
        <v>0</v>
      </c>
      <c r="V144" s="3">
        <f t="shared" si="30"/>
        <v>0</v>
      </c>
      <c r="W144" s="3">
        <f t="shared" si="31"/>
        <v>0</v>
      </c>
      <c r="X144" s="3">
        <f t="shared" si="32"/>
        <v>0</v>
      </c>
    </row>
    <row r="145" spans="1:24" x14ac:dyDescent="0.25">
      <c r="A145" s="35">
        <v>44748</v>
      </c>
      <c r="B145" s="36">
        <v>15</v>
      </c>
      <c r="C145" s="18" t="str">
        <f t="shared" si="25"/>
        <v>44748_15</v>
      </c>
      <c r="D145" s="20">
        <v>298.79117217149451</v>
      </c>
      <c r="E145" s="20">
        <v>658.90614440016964</v>
      </c>
      <c r="F145" s="20">
        <v>620.405553129601</v>
      </c>
      <c r="G145" s="20">
        <v>487.24896771524868</v>
      </c>
      <c r="H145" s="20">
        <v>0.12050096024251788</v>
      </c>
      <c r="I145" s="20">
        <v>1.452848203391863</v>
      </c>
      <c r="J145" s="20">
        <v>0.37802039495779044</v>
      </c>
      <c r="K145" s="20">
        <v>-11.616174135655326</v>
      </c>
      <c r="L145" s="20">
        <v>-26.637874640463867</v>
      </c>
      <c r="M145" s="20">
        <v>-30.683439304264731</v>
      </c>
      <c r="N145" s="20">
        <v>-24.342661548439509</v>
      </c>
      <c r="O145" s="20">
        <v>2.3832495823827182E-2</v>
      </c>
      <c r="P145" s="20">
        <v>0.14810585221848849</v>
      </c>
      <c r="Q145" s="20">
        <v>6.2093819295998783E-2</v>
      </c>
      <c r="R145" s="3">
        <f t="shared" si="26"/>
        <v>0</v>
      </c>
      <c r="S145" s="3">
        <f t="shared" si="27"/>
        <v>0</v>
      </c>
      <c r="T145" s="3">
        <f t="shared" si="28"/>
        <v>0</v>
      </c>
      <c r="U145" s="3">
        <f t="shared" si="29"/>
        <v>0</v>
      </c>
      <c r="V145" s="3">
        <f t="shared" si="30"/>
        <v>0</v>
      </c>
      <c r="W145" s="3">
        <f t="shared" si="31"/>
        <v>0</v>
      </c>
      <c r="X145" s="3">
        <f t="shared" si="32"/>
        <v>0</v>
      </c>
    </row>
    <row r="146" spans="1:24" x14ac:dyDescent="0.25">
      <c r="A146" s="35">
        <v>44748</v>
      </c>
      <c r="B146" s="36">
        <v>16</v>
      </c>
      <c r="C146" s="18" t="str">
        <f t="shared" si="25"/>
        <v>44748_16</v>
      </c>
      <c r="D146" s="20">
        <v>294.61809438958267</v>
      </c>
      <c r="E146" s="20">
        <v>651.94520862958416</v>
      </c>
      <c r="F146" s="20">
        <v>615.67005939552882</v>
      </c>
      <c r="G146" s="20">
        <v>482.84477600380262</v>
      </c>
      <c r="H146" s="20">
        <v>0.13618859770050198</v>
      </c>
      <c r="I146" s="20">
        <v>1.4615589674783616</v>
      </c>
      <c r="J146" s="20">
        <v>0.42319306693005798</v>
      </c>
      <c r="K146" s="20">
        <v>-13.606654515175338</v>
      </c>
      <c r="L146" s="20">
        <v>-28.194793105205086</v>
      </c>
      <c r="M146" s="20">
        <v>-31.902935215549913</v>
      </c>
      <c r="N146" s="20">
        <v>-26.870371240481298</v>
      </c>
      <c r="O146" s="20">
        <v>3.1058896953636617E-2</v>
      </c>
      <c r="P146" s="20">
        <v>0.18513512822866318</v>
      </c>
      <c r="Q146" s="20">
        <v>8.2553794798066099E-2</v>
      </c>
      <c r="R146" s="3">
        <f t="shared" si="26"/>
        <v>0</v>
      </c>
      <c r="S146" s="3">
        <f t="shared" si="27"/>
        <v>0</v>
      </c>
      <c r="T146" s="3">
        <f t="shared" si="28"/>
        <v>0</v>
      </c>
      <c r="U146" s="3">
        <f t="shared" si="29"/>
        <v>0</v>
      </c>
      <c r="V146" s="3">
        <f t="shared" si="30"/>
        <v>2.9667621438695196E-2</v>
      </c>
      <c r="W146" s="3">
        <f t="shared" si="31"/>
        <v>0</v>
      </c>
      <c r="X146" s="3">
        <f t="shared" si="32"/>
        <v>0</v>
      </c>
    </row>
    <row r="147" spans="1:24" x14ac:dyDescent="0.25">
      <c r="A147" s="35">
        <v>44748</v>
      </c>
      <c r="B147" s="36">
        <v>17</v>
      </c>
      <c r="C147" s="18" t="str">
        <f t="shared" si="25"/>
        <v>44748_17</v>
      </c>
      <c r="D147" s="20">
        <v>286.43802475216631</v>
      </c>
      <c r="E147" s="20">
        <v>639.95413633534849</v>
      </c>
      <c r="F147" s="20">
        <v>603.6576310752622</v>
      </c>
      <c r="G147" s="20">
        <v>473.77966747111446</v>
      </c>
      <c r="H147" s="20">
        <v>0.13717294351881001</v>
      </c>
      <c r="I147" s="20">
        <v>1.5238452060344927</v>
      </c>
      <c r="J147" s="20">
        <v>0.42595017754139097</v>
      </c>
      <c r="K147" s="20">
        <v>-15.436638771060419</v>
      </c>
      <c r="L147" s="20">
        <v>-32.383944879716552</v>
      </c>
      <c r="M147" s="20">
        <v>-36.152552688586347</v>
      </c>
      <c r="N147" s="20">
        <v>-29.344935920029027</v>
      </c>
      <c r="O147" s="20">
        <v>3.0314967290107367E-2</v>
      </c>
      <c r="P147" s="20">
        <v>0.17647277982646578</v>
      </c>
      <c r="Q147" s="20">
        <v>8.0499742533721622E-2</v>
      </c>
      <c r="R147" s="3">
        <f t="shared" si="26"/>
        <v>0</v>
      </c>
      <c r="S147" s="3">
        <f t="shared" si="27"/>
        <v>0</v>
      </c>
      <c r="T147" s="3">
        <f t="shared" si="28"/>
        <v>0</v>
      </c>
      <c r="U147" s="3">
        <f t="shared" si="29"/>
        <v>0</v>
      </c>
      <c r="V147" s="3">
        <f t="shared" si="30"/>
        <v>2.2363259344385406E-2</v>
      </c>
      <c r="W147" s="3">
        <f t="shared" si="31"/>
        <v>0</v>
      </c>
      <c r="X147" s="3">
        <f t="shared" si="32"/>
        <v>0</v>
      </c>
    </row>
    <row r="148" spans="1:24" x14ac:dyDescent="0.25">
      <c r="A148" s="35">
        <v>44748</v>
      </c>
      <c r="B148" s="36">
        <v>18</v>
      </c>
      <c r="C148" s="18" t="str">
        <f t="shared" si="25"/>
        <v>44748_18</v>
      </c>
      <c r="D148" s="20">
        <v>284.26600799062294</v>
      </c>
      <c r="E148" s="20">
        <v>632.26799862704877</v>
      </c>
      <c r="F148" s="20">
        <v>602.87015383212452</v>
      </c>
      <c r="G148" s="20">
        <v>471.36357210143802</v>
      </c>
      <c r="H148" s="20">
        <v>0.12486386846686859</v>
      </c>
      <c r="I148" s="20">
        <v>1.3795896185784846</v>
      </c>
      <c r="J148" s="20">
        <v>0.39066336704900551</v>
      </c>
      <c r="K148" s="20">
        <v>-18.398510249343282</v>
      </c>
      <c r="L148" s="20">
        <v>-44.154988079594979</v>
      </c>
      <c r="M148" s="20">
        <v>-45.457136329332251</v>
      </c>
      <c r="N148" s="20">
        <v>-34.908247211503443</v>
      </c>
      <c r="O148" s="20">
        <v>8.826102476211517E-3</v>
      </c>
      <c r="P148" s="20">
        <v>2.5978758541146084E-2</v>
      </c>
      <c r="Q148" s="20">
        <v>1.8169798422425016E-2</v>
      </c>
      <c r="R148" s="3">
        <f t="shared" si="26"/>
        <v>0</v>
      </c>
      <c r="S148" s="3">
        <f t="shared" si="27"/>
        <v>0</v>
      </c>
      <c r="T148" s="3">
        <f t="shared" si="28"/>
        <v>0</v>
      </c>
      <c r="U148" s="3">
        <f t="shared" si="29"/>
        <v>0</v>
      </c>
      <c r="V148" s="3">
        <f t="shared" si="30"/>
        <v>0</v>
      </c>
      <c r="W148" s="3">
        <f t="shared" si="31"/>
        <v>0</v>
      </c>
      <c r="X148" s="3">
        <f t="shared" si="32"/>
        <v>0</v>
      </c>
    </row>
    <row r="149" spans="1:24" x14ac:dyDescent="0.25">
      <c r="A149" s="35">
        <v>44748</v>
      </c>
      <c r="B149" s="36">
        <v>19</v>
      </c>
      <c r="C149" s="18" t="str">
        <f t="shared" si="25"/>
        <v>44748_19</v>
      </c>
      <c r="D149" s="20">
        <v>289.70818218573481</v>
      </c>
      <c r="E149" s="20">
        <v>643.13718971184778</v>
      </c>
      <c r="F149" s="20">
        <v>622.55930288035927</v>
      </c>
      <c r="G149" s="20">
        <v>481.94693556015079</v>
      </c>
      <c r="H149" s="20">
        <v>0.13295649393918693</v>
      </c>
      <c r="I149" s="20">
        <v>1.4519469064735635</v>
      </c>
      <c r="J149" s="20">
        <v>0.41531838393160769</v>
      </c>
      <c r="K149" s="20">
        <v>-22.205387611655176</v>
      </c>
      <c r="L149" s="20">
        <v>-53.527859116268004</v>
      </c>
      <c r="M149" s="20">
        <v>-51.727169356250883</v>
      </c>
      <c r="N149" s="20">
        <v>-40.159783671143096</v>
      </c>
      <c r="O149" s="20">
        <v>-1.9579975408536808E-2</v>
      </c>
      <c r="P149" s="20">
        <v>-0.12199322631057054</v>
      </c>
      <c r="Q149" s="20">
        <v>-6.3945207654728886E-2</v>
      </c>
      <c r="R149" s="3">
        <f t="shared" si="26"/>
        <v>0</v>
      </c>
      <c r="S149" s="3">
        <f t="shared" si="27"/>
        <v>0</v>
      </c>
      <c r="T149" s="3">
        <f t="shared" si="28"/>
        <v>0</v>
      </c>
      <c r="U149" s="3">
        <f t="shared" si="29"/>
        <v>0</v>
      </c>
      <c r="V149" s="3">
        <f t="shared" si="30"/>
        <v>0</v>
      </c>
      <c r="W149" s="3">
        <f t="shared" si="31"/>
        <v>0</v>
      </c>
      <c r="X149" s="3">
        <f t="shared" si="32"/>
        <v>0</v>
      </c>
    </row>
    <row r="150" spans="1:24" x14ac:dyDescent="0.25">
      <c r="A150" s="35">
        <v>44748</v>
      </c>
      <c r="B150" s="36">
        <v>20</v>
      </c>
      <c r="C150" s="18" t="str">
        <f t="shared" si="25"/>
        <v>44748_20</v>
      </c>
      <c r="D150" s="20">
        <v>290.51638852279143</v>
      </c>
      <c r="E150" s="20">
        <v>653.45639790130963</v>
      </c>
      <c r="F150" s="20">
        <v>637.61322318524037</v>
      </c>
      <c r="G150" s="20">
        <v>487.40072092506671</v>
      </c>
      <c r="H150" s="20">
        <v>0.13865606108765424</v>
      </c>
      <c r="I150" s="20">
        <v>1.4954609570728827</v>
      </c>
      <c r="J150" s="20">
        <v>0.43270795089940245</v>
      </c>
      <c r="K150" s="20">
        <v>-24.371787939449153</v>
      </c>
      <c r="L150" s="20">
        <v>-57.799110851552072</v>
      </c>
      <c r="M150" s="20">
        <v>-54.956253485015047</v>
      </c>
      <c r="N150" s="20">
        <v>-43.338586374947155</v>
      </c>
      <c r="O150" s="20">
        <v>-1.922201178335315E-2</v>
      </c>
      <c r="P150" s="20">
        <v>-0.12610450031657694</v>
      </c>
      <c r="Q150" s="20">
        <v>-6.2782740525837863E-2</v>
      </c>
      <c r="R150" s="3">
        <f t="shared" si="26"/>
        <v>0</v>
      </c>
      <c r="S150" s="3">
        <f t="shared" si="27"/>
        <v>0</v>
      </c>
      <c r="T150" s="3">
        <f t="shared" si="28"/>
        <v>0</v>
      </c>
      <c r="U150" s="3">
        <f t="shared" si="29"/>
        <v>0</v>
      </c>
      <c r="V150" s="3">
        <f t="shared" si="30"/>
        <v>0</v>
      </c>
      <c r="W150" s="3">
        <f t="shared" si="31"/>
        <v>0</v>
      </c>
      <c r="X150" s="3">
        <f t="shared" si="32"/>
        <v>0</v>
      </c>
    </row>
    <row r="151" spans="1:24" x14ac:dyDescent="0.25">
      <c r="A151" s="35">
        <v>44748</v>
      </c>
      <c r="B151" s="36">
        <v>21</v>
      </c>
      <c r="C151" s="18" t="str">
        <f t="shared" si="25"/>
        <v>44748_21</v>
      </c>
      <c r="D151" s="20">
        <v>284.72216948521611</v>
      </c>
      <c r="E151" s="20">
        <v>649.92319560028955</v>
      </c>
      <c r="F151" s="20">
        <v>638.83748795635711</v>
      </c>
      <c r="G151" s="20">
        <v>483.84200629098393</v>
      </c>
      <c r="H151" s="20">
        <v>0.14105023374933778</v>
      </c>
      <c r="I151" s="20">
        <v>1.4992933981144476</v>
      </c>
      <c r="J151" s="20">
        <v>0.44046389832266886</v>
      </c>
      <c r="K151" s="20">
        <v>-26.880721106685773</v>
      </c>
      <c r="L151" s="20">
        <v>-60.654016949200837</v>
      </c>
      <c r="M151" s="20">
        <v>-56.36728170406866</v>
      </c>
      <c r="N151" s="20">
        <v>-46.049892029269216</v>
      </c>
      <c r="O151" s="20">
        <v>-2.0686309162713145E-2</v>
      </c>
      <c r="P151" s="20">
        <v>-0.14064188163371244</v>
      </c>
      <c r="Q151" s="20">
        <v>-6.7122416181137012E-2</v>
      </c>
      <c r="R151" s="3">
        <f t="shared" si="26"/>
        <v>0</v>
      </c>
      <c r="S151" s="3">
        <f t="shared" si="27"/>
        <v>0</v>
      </c>
      <c r="T151" s="3">
        <f t="shared" si="28"/>
        <v>0</v>
      </c>
      <c r="U151" s="3">
        <f t="shared" si="29"/>
        <v>0</v>
      </c>
      <c r="V151" s="3">
        <f t="shared" si="30"/>
        <v>0</v>
      </c>
      <c r="W151" s="3">
        <f t="shared" si="31"/>
        <v>0</v>
      </c>
      <c r="X151" s="3">
        <f t="shared" si="32"/>
        <v>0</v>
      </c>
    </row>
    <row r="152" spans="1:24" x14ac:dyDescent="0.25">
      <c r="A152" s="35">
        <v>44748</v>
      </c>
      <c r="B152" s="36">
        <v>22</v>
      </c>
      <c r="C152" s="18" t="str">
        <f t="shared" si="25"/>
        <v>44748_22</v>
      </c>
      <c r="D152" s="20">
        <v>275.75868683790128</v>
      </c>
      <c r="E152" s="20">
        <v>634.83191944347709</v>
      </c>
      <c r="F152" s="20">
        <v>626.7997198560239</v>
      </c>
      <c r="G152" s="20">
        <v>470.92350239050222</v>
      </c>
      <c r="H152" s="20">
        <v>0.14057854068529077</v>
      </c>
      <c r="I152" s="20">
        <v>1.4715077337156823</v>
      </c>
      <c r="J152" s="20">
        <v>0.43873431971109855</v>
      </c>
      <c r="K152" s="20">
        <v>-26.609291516905195</v>
      </c>
      <c r="L152" s="20">
        <v>-62.502099445841971</v>
      </c>
      <c r="M152" s="20">
        <v>-58.053167863990218</v>
      </c>
      <c r="N152" s="20">
        <v>-47.507732551007841</v>
      </c>
      <c r="O152" s="20">
        <v>-1.8001491304769014E-2</v>
      </c>
      <c r="P152" s="20">
        <v>-0.13609731795192961</v>
      </c>
      <c r="Q152" s="20">
        <v>-5.9522629606693606E-2</v>
      </c>
      <c r="R152" s="3">
        <f t="shared" si="26"/>
        <v>0</v>
      </c>
      <c r="S152" s="3">
        <f t="shared" si="27"/>
        <v>0</v>
      </c>
      <c r="T152" s="3">
        <f t="shared" si="28"/>
        <v>0</v>
      </c>
      <c r="U152" s="3">
        <f t="shared" si="29"/>
        <v>0</v>
      </c>
      <c r="V152" s="3">
        <f t="shared" si="30"/>
        <v>0</v>
      </c>
      <c r="W152" s="3">
        <f t="shared" si="31"/>
        <v>0</v>
      </c>
      <c r="X152" s="3">
        <f t="shared" si="32"/>
        <v>0</v>
      </c>
    </row>
    <row r="153" spans="1:24" x14ac:dyDescent="0.25">
      <c r="A153" s="35">
        <v>44748</v>
      </c>
      <c r="B153" s="36">
        <v>23</v>
      </c>
      <c r="C153" s="18" t="str">
        <f t="shared" si="25"/>
        <v>44748_23</v>
      </c>
      <c r="D153" s="20">
        <v>254.62927497605264</v>
      </c>
      <c r="E153" s="20">
        <v>589.56807730086769</v>
      </c>
      <c r="F153" s="20">
        <v>583.45259561912189</v>
      </c>
      <c r="G153" s="20">
        <v>435.53626636592918</v>
      </c>
      <c r="H153" s="20">
        <v>0.13204557590838031</v>
      </c>
      <c r="I153" s="20">
        <v>1.3901185414344219</v>
      </c>
      <c r="J153" s="20">
        <v>0.41312816533471131</v>
      </c>
      <c r="K153" s="20">
        <v>-30.043644411604138</v>
      </c>
      <c r="L153" s="20">
        <v>-69.549387939299905</v>
      </c>
      <c r="M153" s="20">
        <v>-63.852476132003254</v>
      </c>
      <c r="N153" s="20">
        <v>-53.130021422895346</v>
      </c>
      <c r="O153" s="20">
        <v>-1.7540433931954674E-2</v>
      </c>
      <c r="P153" s="20">
        <v>-0.13972784049085185</v>
      </c>
      <c r="Q153" s="20">
        <v>-5.7905929304966373E-2</v>
      </c>
      <c r="R153" s="3">
        <f t="shared" si="26"/>
        <v>0</v>
      </c>
      <c r="S153" s="3">
        <f t="shared" si="27"/>
        <v>0</v>
      </c>
      <c r="T153" s="3">
        <f t="shared" si="28"/>
        <v>0</v>
      </c>
      <c r="U153" s="3">
        <f t="shared" si="29"/>
        <v>0</v>
      </c>
      <c r="V153" s="3">
        <f t="shared" si="30"/>
        <v>0</v>
      </c>
      <c r="W153" s="3">
        <f t="shared" si="31"/>
        <v>0</v>
      </c>
      <c r="X153" s="3">
        <f t="shared" si="32"/>
        <v>0</v>
      </c>
    </row>
    <row r="154" spans="1:24" x14ac:dyDescent="0.25">
      <c r="A154" s="35">
        <v>44748</v>
      </c>
      <c r="B154" s="36">
        <v>24</v>
      </c>
      <c r="C154" s="18" t="str">
        <f t="shared" si="25"/>
        <v>44748_24</v>
      </c>
      <c r="D154" s="20">
        <v>222.87743612070966</v>
      </c>
      <c r="E154" s="20">
        <v>514.86739020920527</v>
      </c>
      <c r="F154" s="20">
        <v>508.14890321151165</v>
      </c>
      <c r="G154" s="20">
        <v>379.03102530686931</v>
      </c>
      <c r="H154" s="20">
        <v>0.11632656104101882</v>
      </c>
      <c r="I154" s="20">
        <v>1.2307940233715076</v>
      </c>
      <c r="J154" s="20">
        <v>0.36495937032495485</v>
      </c>
      <c r="K154" s="20">
        <v>-34.066775815634045</v>
      </c>
      <c r="L154" s="20">
        <v>-75.945713310423812</v>
      </c>
      <c r="M154" s="20">
        <v>-70.194193200878402</v>
      </c>
      <c r="N154" s="20">
        <v>-59.134444330464603</v>
      </c>
      <c r="O154" s="20">
        <v>-2.0928385975311509E-2</v>
      </c>
      <c r="P154" s="20">
        <v>-0.15996992582214994</v>
      </c>
      <c r="Q154" s="20">
        <v>-6.742095947452964E-2</v>
      </c>
      <c r="R154" s="3">
        <f t="shared" si="26"/>
        <v>0</v>
      </c>
      <c r="S154" s="3">
        <f t="shared" si="27"/>
        <v>0</v>
      </c>
      <c r="T154" s="3">
        <f t="shared" si="28"/>
        <v>0</v>
      </c>
      <c r="U154" s="3">
        <f t="shared" si="29"/>
        <v>0</v>
      </c>
      <c r="V154" s="3">
        <f t="shared" si="30"/>
        <v>0</v>
      </c>
      <c r="W154" s="3">
        <f t="shared" si="31"/>
        <v>0</v>
      </c>
      <c r="X154" s="3">
        <f t="shared" si="32"/>
        <v>0</v>
      </c>
    </row>
    <row r="155" spans="1:24" x14ac:dyDescent="0.25">
      <c r="A155" s="35">
        <v>44749</v>
      </c>
      <c r="B155" s="36">
        <v>1</v>
      </c>
      <c r="C155" s="18" t="str">
        <f t="shared" si="25"/>
        <v>44749_1</v>
      </c>
      <c r="D155" s="20">
        <v>188.17692305266851</v>
      </c>
      <c r="E155" s="20">
        <v>428.56487530803457</v>
      </c>
      <c r="F155" s="20">
        <v>417.58862967042541</v>
      </c>
      <c r="G155" s="20">
        <v>314.89221516941109</v>
      </c>
      <c r="H155" s="20">
        <v>0.1023554080542876</v>
      </c>
      <c r="I155" s="20">
        <v>1.0642930296103554</v>
      </c>
      <c r="J155" s="20">
        <v>0.32287746604478329</v>
      </c>
      <c r="K155" s="20">
        <v>-37.440452213456986</v>
      </c>
      <c r="L155" s="20">
        <v>-82.930533963124546</v>
      </c>
      <c r="M155" s="20">
        <v>-76.931806505040527</v>
      </c>
      <c r="N155" s="20">
        <v>-64.233165047482387</v>
      </c>
      <c r="O155" s="20">
        <v>-2.1182036546682013E-2</v>
      </c>
      <c r="P155" s="20">
        <v>-0.16617143194619943</v>
      </c>
      <c r="Q155" s="20">
        <v>-6.8052971171018023E-2</v>
      </c>
      <c r="R155" s="3">
        <f t="shared" si="26"/>
        <v>0</v>
      </c>
      <c r="S155" s="3">
        <f t="shared" si="27"/>
        <v>0</v>
      </c>
      <c r="T155" s="3">
        <f t="shared" si="28"/>
        <v>0</v>
      </c>
      <c r="U155" s="3">
        <f t="shared" si="29"/>
        <v>0</v>
      </c>
      <c r="V155" s="3">
        <f t="shared" si="30"/>
        <v>0</v>
      </c>
      <c r="W155" s="3">
        <f t="shared" si="31"/>
        <v>0</v>
      </c>
      <c r="X155" s="3">
        <f t="shared" si="32"/>
        <v>0</v>
      </c>
    </row>
    <row r="156" spans="1:24" x14ac:dyDescent="0.25">
      <c r="A156" s="35">
        <v>44749</v>
      </c>
      <c r="B156" s="36">
        <v>2</v>
      </c>
      <c r="C156" s="18" t="str">
        <f t="shared" si="25"/>
        <v>44749_2</v>
      </c>
      <c r="D156" s="20">
        <v>162.12996740509118</v>
      </c>
      <c r="E156" s="20">
        <v>362.04897230641222</v>
      </c>
      <c r="F156" s="20">
        <v>346.79092036270276</v>
      </c>
      <c r="G156" s="20">
        <v>265.30850743275181</v>
      </c>
      <c r="H156" s="20">
        <v>9.2003376613692123E-2</v>
      </c>
      <c r="I156" s="20">
        <v>0.93385994908459569</v>
      </c>
      <c r="J156" s="20">
        <v>0.29226426155275276</v>
      </c>
      <c r="K156" s="20">
        <v>-35.998455164688274</v>
      </c>
      <c r="L156" s="20">
        <v>-79.799532586137857</v>
      </c>
      <c r="M156" s="20">
        <v>-75.423549315785806</v>
      </c>
      <c r="N156" s="20">
        <v>-63.399594460156585</v>
      </c>
      <c r="O156" s="20">
        <v>-2.2448975817420259E-2</v>
      </c>
      <c r="P156" s="20">
        <v>-0.17421986336083856</v>
      </c>
      <c r="Q156" s="20">
        <v>-7.1579611776944913E-2</v>
      </c>
      <c r="R156" s="3">
        <f t="shared" si="26"/>
        <v>0</v>
      </c>
      <c r="S156" s="3">
        <f t="shared" si="27"/>
        <v>0</v>
      </c>
      <c r="T156" s="3">
        <f t="shared" si="28"/>
        <v>0</v>
      </c>
      <c r="U156" s="3">
        <f t="shared" si="29"/>
        <v>0</v>
      </c>
      <c r="V156" s="3">
        <f t="shared" si="30"/>
        <v>0</v>
      </c>
      <c r="W156" s="3">
        <f t="shared" si="31"/>
        <v>0</v>
      </c>
      <c r="X156" s="3">
        <f t="shared" si="32"/>
        <v>0</v>
      </c>
    </row>
    <row r="157" spans="1:24" x14ac:dyDescent="0.25">
      <c r="A157" s="35">
        <v>44749</v>
      </c>
      <c r="B157" s="36">
        <v>3</v>
      </c>
      <c r="C157" s="18" t="str">
        <f t="shared" si="25"/>
        <v>44749_3</v>
      </c>
      <c r="D157" s="20">
        <v>147.16107261565426</v>
      </c>
      <c r="E157" s="20">
        <v>321.42679972789801</v>
      </c>
      <c r="F157" s="20">
        <v>304.9523598375838</v>
      </c>
      <c r="G157" s="20">
        <v>236.08187451375136</v>
      </c>
      <c r="H157" s="20">
        <v>8.9599002806419192E-2</v>
      </c>
      <c r="I157" s="20">
        <v>0.86285229735952973</v>
      </c>
      <c r="J157" s="20">
        <v>0.28512636079041498</v>
      </c>
      <c r="K157" s="20">
        <v>-37.05806722039253</v>
      </c>
      <c r="L157" s="20">
        <v>-83.356645000747832</v>
      </c>
      <c r="M157" s="20">
        <v>-78.777082794290138</v>
      </c>
      <c r="N157" s="20">
        <v>-65.704315251262742</v>
      </c>
      <c r="O157" s="20">
        <v>-2.2124514089272164E-2</v>
      </c>
      <c r="P157" s="20">
        <v>-0.18310237876125429</v>
      </c>
      <c r="Q157" s="20">
        <v>-7.0512242633369138E-2</v>
      </c>
      <c r="R157" s="3">
        <f t="shared" si="26"/>
        <v>0</v>
      </c>
      <c r="S157" s="3">
        <f t="shared" si="27"/>
        <v>0</v>
      </c>
      <c r="T157" s="3">
        <f t="shared" si="28"/>
        <v>0</v>
      </c>
      <c r="U157" s="3">
        <f t="shared" si="29"/>
        <v>0</v>
      </c>
      <c r="V157" s="3">
        <f t="shared" si="30"/>
        <v>0</v>
      </c>
      <c r="W157" s="3">
        <f t="shared" si="31"/>
        <v>0</v>
      </c>
      <c r="X157" s="3">
        <f t="shared" si="32"/>
        <v>0</v>
      </c>
    </row>
    <row r="158" spans="1:24" x14ac:dyDescent="0.25">
      <c r="A158" s="35">
        <v>44749</v>
      </c>
      <c r="B158" s="36">
        <v>4</v>
      </c>
      <c r="C158" s="18" t="str">
        <f t="shared" si="25"/>
        <v>44749_4</v>
      </c>
      <c r="D158" s="20">
        <v>139.09154956616752</v>
      </c>
      <c r="E158" s="20">
        <v>299.63581356674655</v>
      </c>
      <c r="F158" s="20">
        <v>280.99301609388471</v>
      </c>
      <c r="G158" s="20">
        <v>220.39742154363327</v>
      </c>
      <c r="H158" s="20">
        <v>8.9501375109165782E-2</v>
      </c>
      <c r="I158" s="20">
        <v>0.82996055013321723</v>
      </c>
      <c r="J158" s="20">
        <v>0.28448956043380791</v>
      </c>
      <c r="K158" s="20">
        <v>-36.498943653152111</v>
      </c>
      <c r="L158" s="20">
        <v>-82.509389719403714</v>
      </c>
      <c r="M158" s="20">
        <v>-78.464517153420047</v>
      </c>
      <c r="N158" s="20">
        <v>-65.17756362416614</v>
      </c>
      <c r="O158" s="20">
        <v>-2.129384331127088E-2</v>
      </c>
      <c r="P158" s="20">
        <v>-0.18223660264651839</v>
      </c>
      <c r="Q158" s="20">
        <v>-6.8036956696094067E-2</v>
      </c>
      <c r="R158" s="3">
        <f t="shared" si="26"/>
        <v>0</v>
      </c>
      <c r="S158" s="3">
        <f t="shared" si="27"/>
        <v>0</v>
      </c>
      <c r="T158" s="3">
        <f t="shared" si="28"/>
        <v>0</v>
      </c>
      <c r="U158" s="3">
        <f t="shared" si="29"/>
        <v>0</v>
      </c>
      <c r="V158" s="3">
        <f t="shared" si="30"/>
        <v>0</v>
      </c>
      <c r="W158" s="3">
        <f t="shared" si="31"/>
        <v>0</v>
      </c>
      <c r="X158" s="3">
        <f t="shared" si="32"/>
        <v>0</v>
      </c>
    </row>
    <row r="159" spans="1:24" x14ac:dyDescent="0.25">
      <c r="A159" s="35">
        <v>44749</v>
      </c>
      <c r="B159" s="36">
        <v>5</v>
      </c>
      <c r="C159" s="18" t="str">
        <f t="shared" si="25"/>
        <v>44749_5</v>
      </c>
      <c r="D159" s="20">
        <v>134.86897849268985</v>
      </c>
      <c r="E159" s="20">
        <v>288.70248237175963</v>
      </c>
      <c r="F159" s="20">
        <v>268.61090581317018</v>
      </c>
      <c r="G159" s="20">
        <v>212.21888334757733</v>
      </c>
      <c r="H159" s="20">
        <v>8.9931470826382323E-2</v>
      </c>
      <c r="I159" s="20">
        <v>0.81814723310803683</v>
      </c>
      <c r="J159" s="20">
        <v>0.28551863394075505</v>
      </c>
      <c r="K159" s="20">
        <v>-32.938042686233473</v>
      </c>
      <c r="L159" s="20">
        <v>-77.27394004444298</v>
      </c>
      <c r="M159" s="20">
        <v>-71.538476008081233</v>
      </c>
      <c r="N159" s="20">
        <v>-56.837563692456797</v>
      </c>
      <c r="O159" s="20">
        <v>-2.1704765654494224E-2</v>
      </c>
      <c r="P159" s="20">
        <v>-0.1873206151618538</v>
      </c>
      <c r="Q159" s="20">
        <v>-6.9267064472791448E-2</v>
      </c>
      <c r="R159" s="3">
        <f t="shared" si="26"/>
        <v>0</v>
      </c>
      <c r="S159" s="3">
        <f t="shared" si="27"/>
        <v>0</v>
      </c>
      <c r="T159" s="3">
        <f t="shared" si="28"/>
        <v>0</v>
      </c>
      <c r="U159" s="3">
        <f t="shared" si="29"/>
        <v>0</v>
      </c>
      <c r="V159" s="3">
        <f t="shared" si="30"/>
        <v>0</v>
      </c>
      <c r="W159" s="3">
        <f t="shared" si="31"/>
        <v>0</v>
      </c>
      <c r="X159" s="3">
        <f t="shared" si="32"/>
        <v>0</v>
      </c>
    </row>
    <row r="160" spans="1:24" x14ac:dyDescent="0.25">
      <c r="A160" s="35">
        <v>44749</v>
      </c>
      <c r="B160" s="36">
        <v>6</v>
      </c>
      <c r="C160" s="18" t="str">
        <f t="shared" si="25"/>
        <v>44749_6</v>
      </c>
      <c r="D160" s="20">
        <v>137.66457360760259</v>
      </c>
      <c r="E160" s="20">
        <v>296.70068317296062</v>
      </c>
      <c r="F160" s="20">
        <v>276.32620817145249</v>
      </c>
      <c r="G160" s="20">
        <v>217.63172204350303</v>
      </c>
      <c r="H160" s="20">
        <v>9.0141613263380799E-2</v>
      </c>
      <c r="I160" s="20">
        <v>0.84940156440944314</v>
      </c>
      <c r="J160" s="20">
        <v>0.28627247413157147</v>
      </c>
      <c r="K160" s="20">
        <v>-32.492572254713835</v>
      </c>
      <c r="L160" s="20">
        <v>-76.295664769656412</v>
      </c>
      <c r="M160" s="20">
        <v>-70.062913613362696</v>
      </c>
      <c r="N160" s="20">
        <v>-55.18811811858879</v>
      </c>
      <c r="O160" s="20">
        <v>-2.2602780789397686E-2</v>
      </c>
      <c r="P160" s="20">
        <v>-0.18862823552195299</v>
      </c>
      <c r="Q160" s="20">
        <v>-7.1912767970116309E-2</v>
      </c>
      <c r="R160" s="3">
        <f t="shared" si="26"/>
        <v>0</v>
      </c>
      <c r="S160" s="3">
        <f t="shared" si="27"/>
        <v>0</v>
      </c>
      <c r="T160" s="3">
        <f t="shared" si="28"/>
        <v>0</v>
      </c>
      <c r="U160" s="3">
        <f t="shared" si="29"/>
        <v>0</v>
      </c>
      <c r="V160" s="3">
        <f t="shared" si="30"/>
        <v>0</v>
      </c>
      <c r="W160" s="3">
        <f t="shared" si="31"/>
        <v>0</v>
      </c>
      <c r="X160" s="3">
        <f t="shared" si="32"/>
        <v>0</v>
      </c>
    </row>
    <row r="161" spans="1:24" x14ac:dyDescent="0.25">
      <c r="A161" s="35">
        <v>44749</v>
      </c>
      <c r="B161" s="36">
        <v>7</v>
      </c>
      <c r="C161" s="18" t="str">
        <f t="shared" si="25"/>
        <v>44749_7</v>
      </c>
      <c r="D161" s="20">
        <v>156.21722423124291</v>
      </c>
      <c r="E161" s="20">
        <v>338.06089220888816</v>
      </c>
      <c r="F161" s="20">
        <v>317.97136714199507</v>
      </c>
      <c r="G161" s="20">
        <v>249.29192514038402</v>
      </c>
      <c r="H161" s="20">
        <v>9.7573505338860306E-2</v>
      </c>
      <c r="I161" s="20">
        <v>0.95210664531811351</v>
      </c>
      <c r="J161" s="20">
        <v>0.30845450678770087</v>
      </c>
      <c r="K161" s="20">
        <v>-30.134502316821578</v>
      </c>
      <c r="L161" s="20">
        <v>-75.225148914386935</v>
      </c>
      <c r="M161" s="20">
        <v>-69.225093522767267</v>
      </c>
      <c r="N161" s="20">
        <v>-52.239057663945161</v>
      </c>
      <c r="O161" s="20">
        <v>-2.3360513990844212E-2</v>
      </c>
      <c r="P161" s="20">
        <v>-0.18781773537371252</v>
      </c>
      <c r="Q161" s="20">
        <v>-7.4225675378642372E-2</v>
      </c>
      <c r="R161" s="3">
        <f t="shared" si="26"/>
        <v>0</v>
      </c>
      <c r="S161" s="3">
        <f t="shared" si="27"/>
        <v>0</v>
      </c>
      <c r="T161" s="3">
        <f t="shared" si="28"/>
        <v>0</v>
      </c>
      <c r="U161" s="3">
        <f t="shared" si="29"/>
        <v>0</v>
      </c>
      <c r="V161" s="3">
        <f t="shared" si="30"/>
        <v>0</v>
      </c>
      <c r="W161" s="3">
        <f t="shared" si="31"/>
        <v>0</v>
      </c>
      <c r="X161" s="3">
        <f t="shared" si="32"/>
        <v>0</v>
      </c>
    </row>
    <row r="162" spans="1:24" x14ac:dyDescent="0.25">
      <c r="A162" s="35">
        <v>44749</v>
      </c>
      <c r="B162" s="36">
        <v>8</v>
      </c>
      <c r="C162" s="18" t="str">
        <f t="shared" si="25"/>
        <v>44749_8</v>
      </c>
      <c r="D162" s="20">
        <v>192.08127627742522</v>
      </c>
      <c r="E162" s="20">
        <v>413.68830989985798</v>
      </c>
      <c r="F162" s="20">
        <v>385.56692400750109</v>
      </c>
      <c r="G162" s="20">
        <v>307.10331317677475</v>
      </c>
      <c r="H162" s="20">
        <v>0.10679844695760424</v>
      </c>
      <c r="I162" s="20">
        <v>1.1046322272933404</v>
      </c>
      <c r="J162" s="20">
        <v>0.33554103399509894</v>
      </c>
      <c r="K162" s="20">
        <v>-24.308398064351575</v>
      </c>
      <c r="L162" s="20">
        <v>-66.050919604122456</v>
      </c>
      <c r="M162" s="20">
        <v>-61.928036030868718</v>
      </c>
      <c r="N162" s="20">
        <v>-43.922094988653804</v>
      </c>
      <c r="O162" s="20">
        <v>-2.1198594912974073E-2</v>
      </c>
      <c r="P162" s="20">
        <v>-0.15460087974827794</v>
      </c>
      <c r="Q162" s="20">
        <v>-6.8319842963007388E-2</v>
      </c>
      <c r="R162" s="3">
        <f t="shared" si="26"/>
        <v>0</v>
      </c>
      <c r="S162" s="3">
        <f t="shared" si="27"/>
        <v>0</v>
      </c>
      <c r="T162" s="3">
        <f t="shared" si="28"/>
        <v>0</v>
      </c>
      <c r="U162" s="3">
        <f t="shared" si="29"/>
        <v>0</v>
      </c>
      <c r="V162" s="3">
        <f t="shared" si="30"/>
        <v>0</v>
      </c>
      <c r="W162" s="3">
        <f t="shared" si="31"/>
        <v>0</v>
      </c>
      <c r="X162" s="3">
        <f t="shared" si="32"/>
        <v>0</v>
      </c>
    </row>
    <row r="163" spans="1:24" x14ac:dyDescent="0.25">
      <c r="A163" s="35">
        <v>44749</v>
      </c>
      <c r="B163" s="36">
        <v>9</v>
      </c>
      <c r="C163" s="18" t="str">
        <f t="shared" si="25"/>
        <v>44749_9</v>
      </c>
      <c r="D163" s="20">
        <v>226.82018518668434</v>
      </c>
      <c r="E163" s="20">
        <v>495.86339790905078</v>
      </c>
      <c r="F163" s="20">
        <v>458.73795014335758</v>
      </c>
      <c r="G163" s="20">
        <v>365.71936394667279</v>
      </c>
      <c r="H163" s="20">
        <v>0.13155158817962104</v>
      </c>
      <c r="I163" s="20">
        <v>1.372022414611618</v>
      </c>
      <c r="J163" s="20">
        <v>0.40875071318922218</v>
      </c>
      <c r="K163" s="20">
        <v>-18.611053844258571</v>
      </c>
      <c r="L163" s="20">
        <v>-47.493268842591242</v>
      </c>
      <c r="M163" s="20">
        <v>-47.687594408220605</v>
      </c>
      <c r="N163" s="20">
        <v>-35.667598039063236</v>
      </c>
      <c r="O163" s="20">
        <v>9.9306510988914042E-3</v>
      </c>
      <c r="P163" s="20">
        <v>3.4984817917552036E-2</v>
      </c>
      <c r="Q163" s="20">
        <v>2.131684563816319E-2</v>
      </c>
      <c r="R163" s="3">
        <f t="shared" si="26"/>
        <v>0</v>
      </c>
      <c r="S163" s="3">
        <f t="shared" si="27"/>
        <v>0</v>
      </c>
      <c r="T163" s="3">
        <f t="shared" si="28"/>
        <v>0</v>
      </c>
      <c r="U163" s="3">
        <f t="shared" si="29"/>
        <v>0</v>
      </c>
      <c r="V163" s="3">
        <f t="shared" si="30"/>
        <v>0</v>
      </c>
      <c r="W163" s="3">
        <f t="shared" si="31"/>
        <v>0</v>
      </c>
      <c r="X163" s="3">
        <f t="shared" si="32"/>
        <v>0</v>
      </c>
    </row>
    <row r="164" spans="1:24" x14ac:dyDescent="0.25">
      <c r="A164" s="35">
        <v>44749</v>
      </c>
      <c r="B164" s="36">
        <v>10</v>
      </c>
      <c r="C164" s="18" t="str">
        <f t="shared" si="25"/>
        <v>44749_10</v>
      </c>
      <c r="D164" s="20">
        <v>251.42352607777897</v>
      </c>
      <c r="E164" s="20">
        <v>557.87651134156579</v>
      </c>
      <c r="F164" s="20">
        <v>517.19042922798405</v>
      </c>
      <c r="G164" s="20">
        <v>408.32875275654573</v>
      </c>
      <c r="H164" s="20">
        <v>0.13759092870950607</v>
      </c>
      <c r="I164" s="20">
        <v>1.5399625836024213</v>
      </c>
      <c r="J164" s="20">
        <v>0.42631809614594529</v>
      </c>
      <c r="K164" s="20">
        <v>-14.132402509220638</v>
      </c>
      <c r="L164" s="20">
        <v>-33.77091208941593</v>
      </c>
      <c r="M164" s="20">
        <v>-37.148541134838659</v>
      </c>
      <c r="N164" s="20">
        <v>-30.249423371971194</v>
      </c>
      <c r="O164" s="20">
        <v>2.1970735598936617E-2</v>
      </c>
      <c r="P164" s="20">
        <v>0.12502872313567109</v>
      </c>
      <c r="Q164" s="20">
        <v>5.6143907721955273E-2</v>
      </c>
      <c r="R164" s="3">
        <f t="shared" si="26"/>
        <v>0</v>
      </c>
      <c r="S164" s="3">
        <f t="shared" si="27"/>
        <v>0</v>
      </c>
      <c r="T164" s="3">
        <f t="shared" si="28"/>
        <v>0</v>
      </c>
      <c r="U164" s="3">
        <f t="shared" si="29"/>
        <v>0</v>
      </c>
      <c r="V164" s="3">
        <f t="shared" si="30"/>
        <v>0</v>
      </c>
      <c r="W164" s="3">
        <f t="shared" si="31"/>
        <v>0</v>
      </c>
      <c r="X164" s="3">
        <f t="shared" si="32"/>
        <v>0</v>
      </c>
    </row>
    <row r="165" spans="1:24" x14ac:dyDescent="0.25">
      <c r="A165" s="35">
        <v>44749</v>
      </c>
      <c r="B165" s="36">
        <v>11</v>
      </c>
      <c r="C165" s="18" t="str">
        <f t="shared" si="25"/>
        <v>44749_11</v>
      </c>
      <c r="D165" s="20">
        <v>262.70558991972683</v>
      </c>
      <c r="E165" s="20">
        <v>583.10516780368221</v>
      </c>
      <c r="F165" s="20">
        <v>541.47123666333346</v>
      </c>
      <c r="G165" s="20">
        <v>425.57179631669823</v>
      </c>
      <c r="H165" s="20">
        <v>0.13385715776939763</v>
      </c>
      <c r="I165" s="20">
        <v>1.5515383263579279</v>
      </c>
      <c r="J165" s="20">
        <v>0.41652240386087008</v>
      </c>
      <c r="K165" s="20">
        <v>-10.795115083665779</v>
      </c>
      <c r="L165" s="20">
        <v>-28.043085312495339</v>
      </c>
      <c r="M165" s="20">
        <v>-31.343077034338382</v>
      </c>
      <c r="N165" s="20">
        <v>-25.580285929549486</v>
      </c>
      <c r="O165" s="20">
        <v>2.1450785286049733E-2</v>
      </c>
      <c r="P165" s="20">
        <v>0.132966846959341</v>
      </c>
      <c r="Q165" s="20">
        <v>5.500169860361432E-2</v>
      </c>
      <c r="R165" s="3">
        <f t="shared" si="26"/>
        <v>0</v>
      </c>
      <c r="S165" s="3">
        <f t="shared" si="27"/>
        <v>0</v>
      </c>
      <c r="T165" s="3">
        <f t="shared" si="28"/>
        <v>0</v>
      </c>
      <c r="U165" s="3">
        <f t="shared" si="29"/>
        <v>0</v>
      </c>
      <c r="V165" s="3">
        <f t="shared" si="30"/>
        <v>0</v>
      </c>
      <c r="W165" s="3">
        <f t="shared" si="31"/>
        <v>0</v>
      </c>
      <c r="X165" s="3">
        <f t="shared" si="32"/>
        <v>0</v>
      </c>
    </row>
    <row r="166" spans="1:24" x14ac:dyDescent="0.25">
      <c r="A166" s="35">
        <v>44749</v>
      </c>
      <c r="B166" s="36">
        <v>12</v>
      </c>
      <c r="C166" s="18" t="str">
        <f t="shared" si="25"/>
        <v>44749_12</v>
      </c>
      <c r="D166" s="20">
        <v>262.88859505175196</v>
      </c>
      <c r="E166" s="20">
        <v>584.04600766522924</v>
      </c>
      <c r="F166" s="20">
        <v>541.99177868912125</v>
      </c>
      <c r="G166" s="20">
        <v>424.10079550068389</v>
      </c>
      <c r="H166" s="20">
        <v>0.13089058255278563</v>
      </c>
      <c r="I166" s="20">
        <v>1.5288881412936977</v>
      </c>
      <c r="J166" s="20">
        <v>0.40886949279168572</v>
      </c>
      <c r="K166" s="20">
        <v>-9.1129350061715062</v>
      </c>
      <c r="L166" s="20">
        <v>-23.827972989630155</v>
      </c>
      <c r="M166" s="20">
        <v>-27.681103155565122</v>
      </c>
      <c r="N166" s="20">
        <v>-22.766546645786914</v>
      </c>
      <c r="O166" s="20">
        <v>2.4071485024019592E-2</v>
      </c>
      <c r="P166" s="20">
        <v>0.16003662677484176</v>
      </c>
      <c r="Q166" s="20">
        <v>6.2990497754501121E-2</v>
      </c>
      <c r="R166" s="3">
        <f t="shared" si="26"/>
        <v>0</v>
      </c>
      <c r="S166" s="3">
        <f t="shared" si="27"/>
        <v>0</v>
      </c>
      <c r="T166" s="3">
        <f t="shared" si="28"/>
        <v>0</v>
      </c>
      <c r="U166" s="3">
        <f t="shared" si="29"/>
        <v>0</v>
      </c>
      <c r="V166" s="3">
        <f t="shared" si="30"/>
        <v>0</v>
      </c>
      <c r="W166" s="3">
        <f t="shared" si="31"/>
        <v>0</v>
      </c>
      <c r="X166" s="3">
        <f t="shared" si="32"/>
        <v>0</v>
      </c>
    </row>
    <row r="167" spans="1:24" x14ac:dyDescent="0.25">
      <c r="A167" s="35">
        <v>44749</v>
      </c>
      <c r="B167" s="36">
        <v>13</v>
      </c>
      <c r="C167" s="18" t="str">
        <f t="shared" si="25"/>
        <v>44749_13</v>
      </c>
      <c r="D167" s="20">
        <v>259.7225787212783</v>
      </c>
      <c r="E167" s="20">
        <v>575.17317311721524</v>
      </c>
      <c r="F167" s="20">
        <v>533.87000400904822</v>
      </c>
      <c r="G167" s="20">
        <v>418.63777672329888</v>
      </c>
      <c r="H167" s="20">
        <v>0.12987176577543275</v>
      </c>
      <c r="I167" s="20">
        <v>1.4898213133156117</v>
      </c>
      <c r="J167" s="20">
        <v>0.41148143164702056</v>
      </c>
      <c r="K167" s="20">
        <v>-7.7650303966228833</v>
      </c>
      <c r="L167" s="20">
        <v>-22.658141507461952</v>
      </c>
      <c r="M167" s="20">
        <v>-26.422405144991799</v>
      </c>
      <c r="N167" s="20">
        <v>-21.069365045809811</v>
      </c>
      <c r="O167" s="20">
        <v>2.1979836946853855E-2</v>
      </c>
      <c r="P167" s="20">
        <v>0.15055378627387977</v>
      </c>
      <c r="Q167" s="20">
        <v>6.1967239941941685E-2</v>
      </c>
      <c r="R167" s="3">
        <f t="shared" si="26"/>
        <v>0</v>
      </c>
      <c r="S167" s="3">
        <f t="shared" si="27"/>
        <v>0</v>
      </c>
      <c r="T167" s="3">
        <f t="shared" si="28"/>
        <v>0</v>
      </c>
      <c r="U167" s="3">
        <f t="shared" si="29"/>
        <v>0</v>
      </c>
      <c r="V167" s="3">
        <f t="shared" si="30"/>
        <v>0</v>
      </c>
      <c r="W167" s="3">
        <f t="shared" si="31"/>
        <v>0</v>
      </c>
      <c r="X167" s="3">
        <f t="shared" si="32"/>
        <v>0</v>
      </c>
    </row>
    <row r="168" spans="1:24" x14ac:dyDescent="0.25">
      <c r="A168" s="35">
        <v>44749</v>
      </c>
      <c r="B168" s="36">
        <v>14</v>
      </c>
      <c r="C168" s="18" t="str">
        <f t="shared" si="25"/>
        <v>44749_14</v>
      </c>
      <c r="D168" s="20">
        <v>252.86649656175734</v>
      </c>
      <c r="E168" s="20">
        <v>557.94244905585083</v>
      </c>
      <c r="F168" s="20">
        <v>520.96078903324144</v>
      </c>
      <c r="G168" s="20">
        <v>408.6019003072991</v>
      </c>
      <c r="H168" s="20">
        <v>0.12622017513445824</v>
      </c>
      <c r="I168" s="20">
        <v>1.3684412716008729</v>
      </c>
      <c r="J168" s="20">
        <v>0.39563771809683379</v>
      </c>
      <c r="K168" s="20">
        <v>-9.853485844579053</v>
      </c>
      <c r="L168" s="20">
        <v>-29.973744763492149</v>
      </c>
      <c r="M168" s="20">
        <v>-32.429583029185935</v>
      </c>
      <c r="N168" s="20">
        <v>-24.514447448867053</v>
      </c>
      <c r="O168" s="20">
        <v>2.1060013354144518E-2</v>
      </c>
      <c r="P168" s="20">
        <v>0.11303607865564294</v>
      </c>
      <c r="Q168" s="20">
        <v>5.427321829293788E-2</v>
      </c>
      <c r="R168" s="3">
        <f t="shared" si="26"/>
        <v>0</v>
      </c>
      <c r="S168" s="3">
        <f t="shared" si="27"/>
        <v>0</v>
      </c>
      <c r="T168" s="3">
        <f t="shared" si="28"/>
        <v>0</v>
      </c>
      <c r="U168" s="3">
        <f t="shared" si="29"/>
        <v>0</v>
      </c>
      <c r="V168" s="3">
        <f t="shared" si="30"/>
        <v>0</v>
      </c>
      <c r="W168" s="3">
        <f t="shared" si="31"/>
        <v>0</v>
      </c>
      <c r="X168" s="3">
        <f t="shared" si="32"/>
        <v>0</v>
      </c>
    </row>
    <row r="169" spans="1:24" x14ac:dyDescent="0.25">
      <c r="A169" s="35">
        <v>44749</v>
      </c>
      <c r="B169" s="36">
        <v>15</v>
      </c>
      <c r="C169" s="18" t="str">
        <f t="shared" si="25"/>
        <v>44749_15</v>
      </c>
      <c r="D169" s="20">
        <v>243.4313819315102</v>
      </c>
      <c r="E169" s="20">
        <v>543.78250739178748</v>
      </c>
      <c r="F169" s="20">
        <v>507.84229106004022</v>
      </c>
      <c r="G169" s="20">
        <v>394.76965639425737</v>
      </c>
      <c r="H169" s="20">
        <v>0.11676084385779993</v>
      </c>
      <c r="I169" s="20">
        <v>1.3507890613052727</v>
      </c>
      <c r="J169" s="20">
        <v>0.36751587897989513</v>
      </c>
      <c r="K169" s="20">
        <v>-9.6121495172952294</v>
      </c>
      <c r="L169" s="20">
        <v>-27.342948578222174</v>
      </c>
      <c r="M169" s="20">
        <v>-29.79448907859938</v>
      </c>
      <c r="N169" s="20">
        <v>-24.255176473367577</v>
      </c>
      <c r="O169" s="20">
        <v>1.2814475949076001E-2</v>
      </c>
      <c r="P169" s="20">
        <v>0.10139594459058703</v>
      </c>
      <c r="Q169" s="20">
        <v>3.0591780263070557E-2</v>
      </c>
      <c r="R169" s="3">
        <f t="shared" si="26"/>
        <v>0</v>
      </c>
      <c r="S169" s="3">
        <f t="shared" si="27"/>
        <v>0</v>
      </c>
      <c r="T169" s="3">
        <f t="shared" si="28"/>
        <v>0</v>
      </c>
      <c r="U169" s="3">
        <f t="shared" si="29"/>
        <v>0</v>
      </c>
      <c r="V169" s="3">
        <f t="shared" si="30"/>
        <v>0</v>
      </c>
      <c r="W169" s="3">
        <f t="shared" si="31"/>
        <v>0</v>
      </c>
      <c r="X169" s="3">
        <f t="shared" si="32"/>
        <v>0</v>
      </c>
    </row>
    <row r="170" spans="1:24" x14ac:dyDescent="0.25">
      <c r="A170" s="35">
        <v>44749</v>
      </c>
      <c r="B170" s="36">
        <v>16</v>
      </c>
      <c r="C170" s="18" t="str">
        <f t="shared" si="25"/>
        <v>44749_16</v>
      </c>
      <c r="D170" s="20">
        <v>235.02358628692278</v>
      </c>
      <c r="E170" s="20">
        <v>529.49028555245889</v>
      </c>
      <c r="F170" s="20">
        <v>494.46099484683543</v>
      </c>
      <c r="G170" s="20">
        <v>382.7290452292803</v>
      </c>
      <c r="H170" s="20">
        <v>0.12876647253471474</v>
      </c>
      <c r="I170" s="20">
        <v>1.392041279919255</v>
      </c>
      <c r="J170" s="20">
        <v>0.40289525358752076</v>
      </c>
      <c r="K170" s="20">
        <v>-11.464689844427578</v>
      </c>
      <c r="L170" s="20">
        <v>-29.550638587520574</v>
      </c>
      <c r="M170" s="20">
        <v>-30.977841952134789</v>
      </c>
      <c r="N170" s="20">
        <v>-26.641932863391929</v>
      </c>
      <c r="O170" s="20">
        <v>2.8834085851102226E-2</v>
      </c>
      <c r="P170" s="20">
        <v>0.17170542319330556</v>
      </c>
      <c r="Q170" s="20">
        <v>7.9924907876135182E-2</v>
      </c>
      <c r="R170" s="3">
        <f t="shared" si="26"/>
        <v>0</v>
      </c>
      <c r="S170" s="3">
        <f t="shared" si="27"/>
        <v>0</v>
      </c>
      <c r="T170" s="3">
        <f t="shared" si="28"/>
        <v>0</v>
      </c>
      <c r="U170" s="3">
        <f t="shared" si="29"/>
        <v>0</v>
      </c>
      <c r="V170" s="3">
        <f t="shared" si="30"/>
        <v>2.3919263996052625E-2</v>
      </c>
      <c r="W170" s="3">
        <f t="shared" si="31"/>
        <v>0</v>
      </c>
      <c r="X170" s="3">
        <f t="shared" si="32"/>
        <v>0</v>
      </c>
    </row>
    <row r="171" spans="1:24" x14ac:dyDescent="0.25">
      <c r="A171" s="35">
        <v>44749</v>
      </c>
      <c r="B171" s="36">
        <v>17</v>
      </c>
      <c r="C171" s="18" t="str">
        <f t="shared" si="25"/>
        <v>44749_17</v>
      </c>
      <c r="D171" s="20">
        <v>229.29813125428643</v>
      </c>
      <c r="E171" s="20">
        <v>518.75501758350651</v>
      </c>
      <c r="F171" s="20">
        <v>487.12485430336511</v>
      </c>
      <c r="G171" s="20">
        <v>374.75034555082016</v>
      </c>
      <c r="H171" s="20">
        <v>0.12218635540205708</v>
      </c>
      <c r="I171" s="20">
        <v>1.310895106812296</v>
      </c>
      <c r="J171" s="20">
        <v>0.38418239079725808</v>
      </c>
      <c r="K171" s="20">
        <v>-14.712507263993206</v>
      </c>
      <c r="L171" s="20">
        <v>-34.939985022925491</v>
      </c>
      <c r="M171" s="20">
        <v>-35.444831660178551</v>
      </c>
      <c r="N171" s="20">
        <v>-30.431177688230864</v>
      </c>
      <c r="O171" s="20">
        <v>2.1104713748721245E-2</v>
      </c>
      <c r="P171" s="20">
        <v>0.12629169177771107</v>
      </c>
      <c r="Q171" s="20">
        <v>5.5328445461575004E-2</v>
      </c>
      <c r="R171" s="3">
        <f t="shared" si="26"/>
        <v>0</v>
      </c>
      <c r="S171" s="3">
        <f t="shared" si="27"/>
        <v>0</v>
      </c>
      <c r="T171" s="3">
        <f t="shared" si="28"/>
        <v>0</v>
      </c>
      <c r="U171" s="3">
        <f t="shared" si="29"/>
        <v>0</v>
      </c>
      <c r="V171" s="3">
        <f t="shared" si="30"/>
        <v>0</v>
      </c>
      <c r="W171" s="3">
        <f t="shared" si="31"/>
        <v>0</v>
      </c>
      <c r="X171" s="3">
        <f t="shared" si="32"/>
        <v>0</v>
      </c>
    </row>
    <row r="172" spans="1:24" x14ac:dyDescent="0.25">
      <c r="A172" s="35">
        <v>44749</v>
      </c>
      <c r="B172" s="36">
        <v>18</v>
      </c>
      <c r="C172" s="18" t="str">
        <f t="shared" si="25"/>
        <v>44749_18</v>
      </c>
      <c r="D172" s="20">
        <v>232.62668061394177</v>
      </c>
      <c r="E172" s="20">
        <v>521.3653170254471</v>
      </c>
      <c r="F172" s="20">
        <v>494.12537647135065</v>
      </c>
      <c r="G172" s="20">
        <v>381.5480981256992</v>
      </c>
      <c r="H172" s="20">
        <v>0.11370834014596445</v>
      </c>
      <c r="I172" s="20">
        <v>1.1939867555344195</v>
      </c>
      <c r="J172" s="20">
        <v>0.36002093663211943</v>
      </c>
      <c r="K172" s="20">
        <v>-19.250597777797097</v>
      </c>
      <c r="L172" s="20">
        <v>-47.168691291539432</v>
      </c>
      <c r="M172" s="20">
        <v>-46.544848041379076</v>
      </c>
      <c r="N172" s="20">
        <v>-36.780265776438505</v>
      </c>
      <c r="O172" s="20">
        <v>3.4711439895150514E-3</v>
      </c>
      <c r="P172" s="20">
        <v>8.1354588347671078E-3</v>
      </c>
      <c r="Q172" s="20">
        <v>3.4914180293571673E-3</v>
      </c>
      <c r="R172" s="3">
        <f t="shared" si="26"/>
        <v>0</v>
      </c>
      <c r="S172" s="3">
        <f t="shared" si="27"/>
        <v>0</v>
      </c>
      <c r="T172" s="3">
        <f t="shared" si="28"/>
        <v>0</v>
      </c>
      <c r="U172" s="3">
        <f t="shared" si="29"/>
        <v>0</v>
      </c>
      <c r="V172" s="3">
        <f t="shared" si="30"/>
        <v>0</v>
      </c>
      <c r="W172" s="3">
        <f t="shared" si="31"/>
        <v>0</v>
      </c>
      <c r="X172" s="3">
        <f t="shared" si="32"/>
        <v>0</v>
      </c>
    </row>
    <row r="173" spans="1:24" x14ac:dyDescent="0.25">
      <c r="A173" s="35">
        <v>44749</v>
      </c>
      <c r="B173" s="36">
        <v>19</v>
      </c>
      <c r="C173" s="18" t="str">
        <f t="shared" si="25"/>
        <v>44749_19</v>
      </c>
      <c r="D173" s="20">
        <v>258.45302903160501</v>
      </c>
      <c r="E173" s="20">
        <v>577.23855980657936</v>
      </c>
      <c r="F173" s="20">
        <v>556.77875795043781</v>
      </c>
      <c r="G173" s="20">
        <v>428.19025190683976</v>
      </c>
      <c r="H173" s="20">
        <v>0.13237141668909524</v>
      </c>
      <c r="I173" s="20">
        <v>1.3554658285981986</v>
      </c>
      <c r="J173" s="20">
        <v>0.41996642625636993</v>
      </c>
      <c r="K173" s="20">
        <v>-21.416234166332156</v>
      </c>
      <c r="L173" s="20">
        <v>-52.563700884406927</v>
      </c>
      <c r="M173" s="20">
        <v>-48.770487182937934</v>
      </c>
      <c r="N173" s="20">
        <v>-38.701267010811925</v>
      </c>
      <c r="O173" s="20">
        <v>-1.9224958359300878E-2</v>
      </c>
      <c r="P173" s="20">
        <v>-0.11639232474886356</v>
      </c>
      <c r="Q173" s="20">
        <v>-5.8129997652377891E-2</v>
      </c>
      <c r="R173" s="3">
        <f t="shared" si="26"/>
        <v>0</v>
      </c>
      <c r="S173" s="3">
        <f t="shared" si="27"/>
        <v>0</v>
      </c>
      <c r="T173" s="3">
        <f t="shared" si="28"/>
        <v>0</v>
      </c>
      <c r="U173" s="3">
        <f t="shared" si="29"/>
        <v>0</v>
      </c>
      <c r="V173" s="3">
        <f t="shared" si="30"/>
        <v>0</v>
      </c>
      <c r="W173" s="3">
        <f t="shared" si="31"/>
        <v>0</v>
      </c>
      <c r="X173" s="3">
        <f t="shared" si="32"/>
        <v>0</v>
      </c>
    </row>
    <row r="174" spans="1:24" x14ac:dyDescent="0.25">
      <c r="A174" s="35">
        <v>44749</v>
      </c>
      <c r="B174" s="36">
        <v>20</v>
      </c>
      <c r="C174" s="18" t="str">
        <f t="shared" si="25"/>
        <v>44749_20</v>
      </c>
      <c r="D174" s="20">
        <v>268.09398651113713</v>
      </c>
      <c r="E174" s="20">
        <v>605.21231999913459</v>
      </c>
      <c r="F174" s="20">
        <v>589.89219343991317</v>
      </c>
      <c r="G174" s="20">
        <v>447.65544127277337</v>
      </c>
      <c r="H174" s="20">
        <v>0.13866694607956859</v>
      </c>
      <c r="I174" s="20">
        <v>1.4357231548187395</v>
      </c>
      <c r="J174" s="20">
        <v>0.43288724252276073</v>
      </c>
      <c r="K174" s="20">
        <v>-23.203952909237323</v>
      </c>
      <c r="L174" s="20">
        <v>-56.338216778477289</v>
      </c>
      <c r="M174" s="20">
        <v>-50.814104736279802</v>
      </c>
      <c r="N174" s="20">
        <v>-41.106966177525194</v>
      </c>
      <c r="O174" s="20">
        <v>-2.0664477847351384E-2</v>
      </c>
      <c r="P174" s="20">
        <v>-0.13837086860304065</v>
      </c>
      <c r="Q174" s="20">
        <v>-6.6739988157993257E-2</v>
      </c>
      <c r="R174" s="3">
        <f t="shared" si="26"/>
        <v>0</v>
      </c>
      <c r="S174" s="3">
        <f t="shared" si="27"/>
        <v>0</v>
      </c>
      <c r="T174" s="3">
        <f t="shared" si="28"/>
        <v>0</v>
      </c>
      <c r="U174" s="3">
        <f t="shared" si="29"/>
        <v>0</v>
      </c>
      <c r="V174" s="3">
        <f t="shared" si="30"/>
        <v>0</v>
      </c>
      <c r="W174" s="3">
        <f t="shared" si="31"/>
        <v>0</v>
      </c>
      <c r="X174" s="3">
        <f t="shared" si="32"/>
        <v>0</v>
      </c>
    </row>
    <row r="175" spans="1:24" x14ac:dyDescent="0.25">
      <c r="A175" s="35">
        <v>44749</v>
      </c>
      <c r="B175" s="36">
        <v>21</v>
      </c>
      <c r="C175" s="18" t="str">
        <f t="shared" si="25"/>
        <v>44749_21</v>
      </c>
      <c r="D175" s="20">
        <v>268.73389292567327</v>
      </c>
      <c r="E175" s="20">
        <v>614.26810028456634</v>
      </c>
      <c r="F175" s="20">
        <v>602.37329476259788</v>
      </c>
      <c r="G175" s="20">
        <v>452.36576401933559</v>
      </c>
      <c r="H175" s="20">
        <v>0.13997372624648857</v>
      </c>
      <c r="I175" s="20">
        <v>1.4708286077787773</v>
      </c>
      <c r="J175" s="20">
        <v>0.43672977167303223</v>
      </c>
      <c r="K175" s="20">
        <v>-23.960571633832959</v>
      </c>
      <c r="L175" s="20">
        <v>-57.059194750415003</v>
      </c>
      <c r="M175" s="20">
        <v>-51.052936585974152</v>
      </c>
      <c r="N175" s="20">
        <v>-42.313055486721581</v>
      </c>
      <c r="O175" s="20">
        <v>-2.129755641829266E-2</v>
      </c>
      <c r="P175" s="20">
        <v>-0.1385102342127838</v>
      </c>
      <c r="Q175" s="20">
        <v>-6.8501024269708624E-2</v>
      </c>
      <c r="R175" s="3">
        <f t="shared" si="26"/>
        <v>0</v>
      </c>
      <c r="S175" s="3">
        <f t="shared" si="27"/>
        <v>0</v>
      </c>
      <c r="T175" s="3">
        <f t="shared" si="28"/>
        <v>0</v>
      </c>
      <c r="U175" s="3">
        <f t="shared" si="29"/>
        <v>0</v>
      </c>
      <c r="V175" s="3">
        <f t="shared" si="30"/>
        <v>0</v>
      </c>
      <c r="W175" s="3">
        <f t="shared" si="31"/>
        <v>0</v>
      </c>
      <c r="X175" s="3">
        <f t="shared" si="32"/>
        <v>0</v>
      </c>
    </row>
    <row r="176" spans="1:24" x14ac:dyDescent="0.25">
      <c r="A176" s="35">
        <v>44749</v>
      </c>
      <c r="B176" s="36">
        <v>22</v>
      </c>
      <c r="C176" s="18" t="str">
        <f t="shared" si="25"/>
        <v>44749_22</v>
      </c>
      <c r="D176" s="20">
        <v>263.76013915368537</v>
      </c>
      <c r="E176" s="20">
        <v>609.22964168367503</v>
      </c>
      <c r="F176" s="20">
        <v>599.37216192944993</v>
      </c>
      <c r="G176" s="20">
        <v>446.8934723176078</v>
      </c>
      <c r="H176" s="20">
        <v>0.14372237361694776</v>
      </c>
      <c r="I176" s="20">
        <v>1.4840585809056153</v>
      </c>
      <c r="J176" s="20">
        <v>0.44751040776031725</v>
      </c>
      <c r="K176" s="20">
        <v>-26.602790351683048</v>
      </c>
      <c r="L176" s="20">
        <v>-61.799927071983404</v>
      </c>
      <c r="M176" s="20">
        <v>-55.422665737604255</v>
      </c>
      <c r="N176" s="20">
        <v>-46.361551222501973</v>
      </c>
      <c r="O176" s="20">
        <v>-1.8016545544219213E-2</v>
      </c>
      <c r="P176" s="20">
        <v>-0.13078457738758598</v>
      </c>
      <c r="Q176" s="20">
        <v>-5.9502107124603812E-2</v>
      </c>
      <c r="R176" s="3">
        <f t="shared" si="26"/>
        <v>0</v>
      </c>
      <c r="S176" s="3">
        <f t="shared" si="27"/>
        <v>0</v>
      </c>
      <c r="T176" s="3">
        <f t="shared" si="28"/>
        <v>0</v>
      </c>
      <c r="U176" s="3">
        <f t="shared" si="29"/>
        <v>0</v>
      </c>
      <c r="V176" s="3">
        <f t="shared" si="30"/>
        <v>0</v>
      </c>
      <c r="W176" s="3">
        <f t="shared" si="31"/>
        <v>0</v>
      </c>
      <c r="X176" s="3">
        <f t="shared" si="32"/>
        <v>0</v>
      </c>
    </row>
    <row r="177" spans="1:24" x14ac:dyDescent="0.25">
      <c r="A177" s="35">
        <v>44749</v>
      </c>
      <c r="B177" s="36">
        <v>23</v>
      </c>
      <c r="C177" s="18" t="str">
        <f t="shared" si="25"/>
        <v>44749_23</v>
      </c>
      <c r="D177" s="20">
        <v>245.0920831843894</v>
      </c>
      <c r="E177" s="20">
        <v>571.59782333792896</v>
      </c>
      <c r="F177" s="20">
        <v>564.67632730178286</v>
      </c>
      <c r="G177" s="20">
        <v>417.22289438296377</v>
      </c>
      <c r="H177" s="20">
        <v>0.1337994692670289</v>
      </c>
      <c r="I177" s="20">
        <v>1.4026602577679972</v>
      </c>
      <c r="J177" s="20">
        <v>0.41905107945289083</v>
      </c>
      <c r="K177" s="20">
        <v>-29.765750539015514</v>
      </c>
      <c r="L177" s="20">
        <v>-67.389852857965224</v>
      </c>
      <c r="M177" s="20">
        <v>-60.124817720534814</v>
      </c>
      <c r="N177" s="20">
        <v>-51.187033491467652</v>
      </c>
      <c r="O177" s="20">
        <v>-1.6413026944886899E-2</v>
      </c>
      <c r="P177" s="20">
        <v>-0.12926004542062947</v>
      </c>
      <c r="Q177" s="20">
        <v>-5.44943591052202E-2</v>
      </c>
      <c r="R177" s="3">
        <f t="shared" si="26"/>
        <v>0</v>
      </c>
      <c r="S177" s="3">
        <f t="shared" si="27"/>
        <v>0</v>
      </c>
      <c r="T177" s="3">
        <f t="shared" si="28"/>
        <v>0</v>
      </c>
      <c r="U177" s="3">
        <f t="shared" si="29"/>
        <v>0</v>
      </c>
      <c r="V177" s="3">
        <f t="shared" si="30"/>
        <v>0</v>
      </c>
      <c r="W177" s="3">
        <f t="shared" si="31"/>
        <v>0</v>
      </c>
      <c r="X177" s="3">
        <f t="shared" si="32"/>
        <v>0</v>
      </c>
    </row>
    <row r="178" spans="1:24" x14ac:dyDescent="0.25">
      <c r="A178" s="35">
        <v>44749</v>
      </c>
      <c r="B178" s="36">
        <v>24</v>
      </c>
      <c r="C178" s="18" t="str">
        <f t="shared" si="25"/>
        <v>44749_24</v>
      </c>
      <c r="D178" s="20">
        <v>216.7266129505646</v>
      </c>
      <c r="E178" s="20">
        <v>506.10432627713459</v>
      </c>
      <c r="F178" s="20">
        <v>498.11399010805258</v>
      </c>
      <c r="G178" s="20">
        <v>367.71868011197785</v>
      </c>
      <c r="H178" s="20">
        <v>0.11600669883360823</v>
      </c>
      <c r="I178" s="20">
        <v>1.2414593930237294</v>
      </c>
      <c r="J178" s="20">
        <v>0.365615267983884</v>
      </c>
      <c r="K178" s="20">
        <v>-33.582711885560272</v>
      </c>
      <c r="L178" s="20">
        <v>-74.69074353582468</v>
      </c>
      <c r="M178" s="20">
        <v>-67.85968947104621</v>
      </c>
      <c r="N178" s="20">
        <v>-57.618069668163514</v>
      </c>
      <c r="O178" s="20">
        <v>-2.1068712106453634E-2</v>
      </c>
      <c r="P178" s="20">
        <v>-0.1496694016468309</v>
      </c>
      <c r="Q178" s="20">
        <v>-6.7993392487732521E-2</v>
      </c>
      <c r="R178" s="3">
        <f t="shared" si="26"/>
        <v>0</v>
      </c>
      <c r="S178" s="3">
        <f t="shared" si="27"/>
        <v>0</v>
      </c>
      <c r="T178" s="3">
        <f t="shared" si="28"/>
        <v>0</v>
      </c>
      <c r="U178" s="3">
        <f t="shared" si="29"/>
        <v>0</v>
      </c>
      <c r="V178" s="3">
        <f t="shared" si="30"/>
        <v>0</v>
      </c>
      <c r="W178" s="3">
        <f t="shared" si="31"/>
        <v>0</v>
      </c>
      <c r="X178" s="3">
        <f t="shared" si="32"/>
        <v>0</v>
      </c>
    </row>
    <row r="179" spans="1:24" x14ac:dyDescent="0.25">
      <c r="A179" s="35">
        <v>44750</v>
      </c>
      <c r="B179" s="36">
        <v>1</v>
      </c>
      <c r="C179" s="18" t="str">
        <f t="shared" si="25"/>
        <v>44750_1</v>
      </c>
      <c r="D179" s="20">
        <v>183.59578042396558</v>
      </c>
      <c r="E179" s="20">
        <v>423.04145288456664</v>
      </c>
      <c r="F179" s="20">
        <v>411.69423466194803</v>
      </c>
      <c r="G179" s="20">
        <v>306.34951319662378</v>
      </c>
      <c r="H179" s="20">
        <v>0.10124101749924222</v>
      </c>
      <c r="I179" s="20">
        <v>1.0650343901851334</v>
      </c>
      <c r="J179" s="20">
        <v>0.32086244793402896</v>
      </c>
      <c r="K179" s="20">
        <v>-33.91701444007537</v>
      </c>
      <c r="L179" s="20">
        <v>-77.968963806608514</v>
      </c>
      <c r="M179" s="20">
        <v>-71.759655334053051</v>
      </c>
      <c r="N179" s="20">
        <v>-58.895295209414613</v>
      </c>
      <c r="O179" s="20">
        <v>-2.3706514651249087E-2</v>
      </c>
      <c r="P179" s="20">
        <v>-0.16906380373145694</v>
      </c>
      <c r="Q179" s="20">
        <v>-7.5621165153571548E-2</v>
      </c>
      <c r="R179" s="3">
        <f t="shared" si="26"/>
        <v>0</v>
      </c>
      <c r="S179" s="3">
        <f t="shared" si="27"/>
        <v>0</v>
      </c>
      <c r="T179" s="3">
        <f t="shared" si="28"/>
        <v>0</v>
      </c>
      <c r="U179" s="3">
        <f t="shared" si="29"/>
        <v>0</v>
      </c>
      <c r="V179" s="3">
        <f t="shared" si="30"/>
        <v>0</v>
      </c>
      <c r="W179" s="3">
        <f t="shared" si="31"/>
        <v>0</v>
      </c>
      <c r="X179" s="3">
        <f t="shared" si="32"/>
        <v>0</v>
      </c>
    </row>
    <row r="180" spans="1:24" x14ac:dyDescent="0.25">
      <c r="A180" s="35">
        <v>44750</v>
      </c>
      <c r="B180" s="36">
        <v>2</v>
      </c>
      <c r="C180" s="18" t="str">
        <f t="shared" si="25"/>
        <v>44750_2</v>
      </c>
      <c r="D180" s="20">
        <v>158.11352151042152</v>
      </c>
      <c r="E180" s="20">
        <v>356.53878193509371</v>
      </c>
      <c r="F180" s="20">
        <v>341.70485435471056</v>
      </c>
      <c r="G180" s="20">
        <v>258.42302987084372</v>
      </c>
      <c r="H180" s="20">
        <v>9.2610140554093334E-2</v>
      </c>
      <c r="I180" s="20">
        <v>0.93350508306664826</v>
      </c>
      <c r="J180" s="20">
        <v>0.29375277922635101</v>
      </c>
      <c r="K180" s="20">
        <v>-28.238076732137976</v>
      </c>
      <c r="L180" s="20">
        <v>-70.499210266861951</v>
      </c>
      <c r="M180" s="20">
        <v>-65.816917459567122</v>
      </c>
      <c r="N180" s="20">
        <v>-50.333408201025385</v>
      </c>
      <c r="O180" s="20">
        <v>-2.1117210908558896E-2</v>
      </c>
      <c r="P180" s="20">
        <v>-0.16425764479070759</v>
      </c>
      <c r="Q180" s="20">
        <v>-6.7931529116705275E-2</v>
      </c>
      <c r="R180" s="3">
        <f t="shared" si="26"/>
        <v>0</v>
      </c>
      <c r="S180" s="3">
        <f t="shared" si="27"/>
        <v>0</v>
      </c>
      <c r="T180" s="3">
        <f t="shared" si="28"/>
        <v>0</v>
      </c>
      <c r="U180" s="3">
        <f t="shared" si="29"/>
        <v>0</v>
      </c>
      <c r="V180" s="3">
        <f t="shared" si="30"/>
        <v>0</v>
      </c>
      <c r="W180" s="3">
        <f t="shared" si="31"/>
        <v>0</v>
      </c>
      <c r="X180" s="3">
        <f t="shared" si="32"/>
        <v>0</v>
      </c>
    </row>
    <row r="181" spans="1:24" x14ac:dyDescent="0.25">
      <c r="A181" s="35">
        <v>44750</v>
      </c>
      <c r="B181" s="36">
        <v>3</v>
      </c>
      <c r="C181" s="18" t="str">
        <f t="shared" si="25"/>
        <v>44750_3</v>
      </c>
      <c r="D181" s="20">
        <v>142.82633593390452</v>
      </c>
      <c r="E181" s="20">
        <v>314.90856182269351</v>
      </c>
      <c r="F181" s="20">
        <v>298.33142248303903</v>
      </c>
      <c r="G181" s="20">
        <v>228.78817259219159</v>
      </c>
      <c r="H181" s="20">
        <v>9.0844448572693748E-2</v>
      </c>
      <c r="I181" s="20">
        <v>0.85410904987893776</v>
      </c>
      <c r="J181" s="20">
        <v>0.28845978843467052</v>
      </c>
      <c r="K181" s="20">
        <v>-23.972252032119094</v>
      </c>
      <c r="L181" s="20">
        <v>-63.123072916134333</v>
      </c>
      <c r="M181" s="20">
        <v>-57.021056075643223</v>
      </c>
      <c r="N181" s="20">
        <v>-42.847798046214677</v>
      </c>
      <c r="O181" s="20">
        <v>-2.1261965159652507E-2</v>
      </c>
      <c r="P181" s="20">
        <v>-0.17536544119791442</v>
      </c>
      <c r="Q181" s="20">
        <v>-6.815837014955306E-2</v>
      </c>
      <c r="R181" s="3">
        <f t="shared" si="26"/>
        <v>0</v>
      </c>
      <c r="S181" s="3">
        <f t="shared" si="27"/>
        <v>0</v>
      </c>
      <c r="T181" s="3">
        <f t="shared" si="28"/>
        <v>0</v>
      </c>
      <c r="U181" s="3">
        <f t="shared" si="29"/>
        <v>0</v>
      </c>
      <c r="V181" s="3">
        <f t="shared" si="30"/>
        <v>0</v>
      </c>
      <c r="W181" s="3">
        <f t="shared" si="31"/>
        <v>0</v>
      </c>
      <c r="X181" s="3">
        <f t="shared" si="32"/>
        <v>0</v>
      </c>
    </row>
    <row r="182" spans="1:24" x14ac:dyDescent="0.25">
      <c r="A182" s="35">
        <v>44750</v>
      </c>
      <c r="B182" s="36">
        <v>4</v>
      </c>
      <c r="C182" s="18" t="str">
        <f t="shared" si="25"/>
        <v>44750_4</v>
      </c>
      <c r="D182" s="20">
        <v>133.90500489084314</v>
      </c>
      <c r="E182" s="20">
        <v>291.51179770093586</v>
      </c>
      <c r="F182" s="20">
        <v>273.39280218181409</v>
      </c>
      <c r="G182" s="20">
        <v>212.26699957991545</v>
      </c>
      <c r="H182" s="20">
        <v>8.8811289382782349E-2</v>
      </c>
      <c r="I182" s="20">
        <v>0.81759887145931998</v>
      </c>
      <c r="J182" s="20">
        <v>0.28180145444113269</v>
      </c>
      <c r="K182" s="20">
        <v>-25.024626867010959</v>
      </c>
      <c r="L182" s="20">
        <v>-65.011553145377619</v>
      </c>
      <c r="M182" s="20">
        <v>-59.065400387075776</v>
      </c>
      <c r="N182" s="20">
        <v>-44.398864138218585</v>
      </c>
      <c r="O182" s="20">
        <v>-2.0518822898074929E-2</v>
      </c>
      <c r="P182" s="20">
        <v>-0.17420689358099442</v>
      </c>
      <c r="Q182" s="20">
        <v>-6.5998212690403124E-2</v>
      </c>
      <c r="R182" s="3">
        <f t="shared" si="26"/>
        <v>0</v>
      </c>
      <c r="S182" s="3">
        <f t="shared" si="27"/>
        <v>0</v>
      </c>
      <c r="T182" s="3">
        <f t="shared" si="28"/>
        <v>0</v>
      </c>
      <c r="U182" s="3">
        <f t="shared" si="29"/>
        <v>0</v>
      </c>
      <c r="V182" s="3">
        <f t="shared" si="30"/>
        <v>0</v>
      </c>
      <c r="W182" s="3">
        <f t="shared" si="31"/>
        <v>0</v>
      </c>
      <c r="X182" s="3">
        <f t="shared" si="32"/>
        <v>0</v>
      </c>
    </row>
    <row r="183" spans="1:24" x14ac:dyDescent="0.25">
      <c r="A183" s="35">
        <v>44750</v>
      </c>
      <c r="B183" s="36">
        <v>5</v>
      </c>
      <c r="C183" s="18" t="str">
        <f t="shared" si="25"/>
        <v>44750_5</v>
      </c>
      <c r="D183" s="20">
        <v>129.54333813722423</v>
      </c>
      <c r="E183" s="20">
        <v>280.59732883118585</v>
      </c>
      <c r="F183" s="20">
        <v>261.23982898559115</v>
      </c>
      <c r="G183" s="20">
        <v>204.23247039619778</v>
      </c>
      <c r="H183" s="20">
        <v>8.654934709905375E-2</v>
      </c>
      <c r="I183" s="20">
        <v>0.79570884546842358</v>
      </c>
      <c r="J183" s="20">
        <v>0.27500927394946451</v>
      </c>
      <c r="K183" s="20">
        <v>-25.345931865127433</v>
      </c>
      <c r="L183" s="20">
        <v>-66.185232102099533</v>
      </c>
      <c r="M183" s="20">
        <v>-59.896918211350297</v>
      </c>
      <c r="N183" s="20">
        <v>-45.017295613278009</v>
      </c>
      <c r="O183" s="20">
        <v>-2.1202590997818304E-2</v>
      </c>
      <c r="P183" s="20">
        <v>-0.17803395348960033</v>
      </c>
      <c r="Q183" s="20">
        <v>-6.780177529482842E-2</v>
      </c>
      <c r="R183" s="3">
        <f t="shared" si="26"/>
        <v>0</v>
      </c>
      <c r="S183" s="3">
        <f t="shared" si="27"/>
        <v>0</v>
      </c>
      <c r="T183" s="3">
        <f t="shared" si="28"/>
        <v>0</v>
      </c>
      <c r="U183" s="3">
        <f t="shared" si="29"/>
        <v>0</v>
      </c>
      <c r="V183" s="3">
        <f t="shared" si="30"/>
        <v>0</v>
      </c>
      <c r="W183" s="3">
        <f t="shared" si="31"/>
        <v>0</v>
      </c>
      <c r="X183" s="3">
        <f t="shared" si="32"/>
        <v>0</v>
      </c>
    </row>
    <row r="184" spans="1:24" x14ac:dyDescent="0.25">
      <c r="A184" s="35">
        <v>44750</v>
      </c>
      <c r="B184" s="36">
        <v>6</v>
      </c>
      <c r="C184" s="18" t="str">
        <f t="shared" si="25"/>
        <v>44750_6</v>
      </c>
      <c r="D184" s="20">
        <v>132.29274319968781</v>
      </c>
      <c r="E184" s="20">
        <v>287.17246968204944</v>
      </c>
      <c r="F184" s="20">
        <v>267.69444812136749</v>
      </c>
      <c r="G184" s="20">
        <v>208.71881017019081</v>
      </c>
      <c r="H184" s="20">
        <v>8.6993162403356736E-2</v>
      </c>
      <c r="I184" s="20">
        <v>0.80741310658253929</v>
      </c>
      <c r="J184" s="20">
        <v>0.27632517705867976</v>
      </c>
      <c r="K184" s="20">
        <v>-24.629868645752218</v>
      </c>
      <c r="L184" s="20">
        <v>-65.190584976896858</v>
      </c>
      <c r="M184" s="20">
        <v>-59.011989557663604</v>
      </c>
      <c r="N184" s="20">
        <v>-43.801718886017255</v>
      </c>
      <c r="O184" s="20">
        <v>-2.2480594892999292E-2</v>
      </c>
      <c r="P184" s="20">
        <v>-0.1828958701169183</v>
      </c>
      <c r="Q184" s="20">
        <v>-7.1454614333676697E-2</v>
      </c>
      <c r="R184" s="3">
        <f t="shared" si="26"/>
        <v>0</v>
      </c>
      <c r="S184" s="3">
        <f t="shared" si="27"/>
        <v>0</v>
      </c>
      <c r="T184" s="3">
        <f t="shared" si="28"/>
        <v>0</v>
      </c>
      <c r="U184" s="3">
        <f t="shared" si="29"/>
        <v>0</v>
      </c>
      <c r="V184" s="3">
        <f t="shared" si="30"/>
        <v>0</v>
      </c>
      <c r="W184" s="3">
        <f t="shared" si="31"/>
        <v>0</v>
      </c>
      <c r="X184" s="3">
        <f t="shared" si="32"/>
        <v>0</v>
      </c>
    </row>
    <row r="185" spans="1:24" x14ac:dyDescent="0.25">
      <c r="A185" s="35">
        <v>44750</v>
      </c>
      <c r="B185" s="36">
        <v>7</v>
      </c>
      <c r="C185" s="18" t="str">
        <f t="shared" si="25"/>
        <v>44750_7</v>
      </c>
      <c r="D185" s="20">
        <v>149.27895611971789</v>
      </c>
      <c r="E185" s="20">
        <v>325.59667157053889</v>
      </c>
      <c r="F185" s="20">
        <v>305.13195826149689</v>
      </c>
      <c r="G185" s="20">
        <v>237.22684764291654</v>
      </c>
      <c r="H185" s="20">
        <v>9.3767400264251413E-2</v>
      </c>
      <c r="I185" s="20">
        <v>0.88020755206119228</v>
      </c>
      <c r="J185" s="20">
        <v>0.29664002711634146</v>
      </c>
      <c r="K185" s="20">
        <v>-26.489467201581888</v>
      </c>
      <c r="L185" s="20">
        <v>-70.192309627187001</v>
      </c>
      <c r="M185" s="20">
        <v>-65.412262106828393</v>
      </c>
      <c r="N185" s="20">
        <v>-47.819863641159593</v>
      </c>
      <c r="O185" s="20">
        <v>-2.2899793302737025E-2</v>
      </c>
      <c r="P185" s="20">
        <v>-0.19053735605749295</v>
      </c>
      <c r="Q185" s="20">
        <v>-7.2746059890544806E-2</v>
      </c>
      <c r="R185" s="3">
        <f t="shared" si="26"/>
        <v>0</v>
      </c>
      <c r="S185" s="3">
        <f t="shared" si="27"/>
        <v>0</v>
      </c>
      <c r="T185" s="3">
        <f t="shared" si="28"/>
        <v>0</v>
      </c>
      <c r="U185" s="3">
        <f t="shared" si="29"/>
        <v>0</v>
      </c>
      <c r="V185" s="3">
        <f t="shared" si="30"/>
        <v>0</v>
      </c>
      <c r="W185" s="3">
        <f t="shared" si="31"/>
        <v>0</v>
      </c>
      <c r="X185" s="3">
        <f t="shared" si="32"/>
        <v>0</v>
      </c>
    </row>
    <row r="186" spans="1:24" x14ac:dyDescent="0.25">
      <c r="A186" s="35">
        <v>44750</v>
      </c>
      <c r="B186" s="36">
        <v>8</v>
      </c>
      <c r="C186" s="18" t="str">
        <f t="shared" si="25"/>
        <v>44750_8</v>
      </c>
      <c r="D186" s="20">
        <v>184.44661564785241</v>
      </c>
      <c r="E186" s="20">
        <v>398.48833134113784</v>
      </c>
      <c r="F186" s="20">
        <v>370.59893090606442</v>
      </c>
      <c r="G186" s="20">
        <v>292.65679226713087</v>
      </c>
      <c r="H186" s="20">
        <v>0.10327256572151881</v>
      </c>
      <c r="I186" s="20">
        <v>1.0201670185717699</v>
      </c>
      <c r="J186" s="20">
        <v>0.32626255753798256</v>
      </c>
      <c r="K186" s="20">
        <v>-31.494644221849256</v>
      </c>
      <c r="L186" s="20">
        <v>-77.993181373956475</v>
      </c>
      <c r="M186" s="20">
        <v>-75.765380909574873</v>
      </c>
      <c r="N186" s="20">
        <v>-58.300475535441059</v>
      </c>
      <c r="O186" s="20">
        <v>-2.0795658697087188E-2</v>
      </c>
      <c r="P186" s="20">
        <v>-0.1663300170410156</v>
      </c>
      <c r="Q186" s="20">
        <v>-6.6772742923557726E-2</v>
      </c>
      <c r="R186" s="3">
        <f t="shared" si="26"/>
        <v>0</v>
      </c>
      <c r="S186" s="3">
        <f t="shared" si="27"/>
        <v>0</v>
      </c>
      <c r="T186" s="3">
        <f t="shared" si="28"/>
        <v>0</v>
      </c>
      <c r="U186" s="3">
        <f t="shared" si="29"/>
        <v>0</v>
      </c>
      <c r="V186" s="3">
        <f t="shared" si="30"/>
        <v>0</v>
      </c>
      <c r="W186" s="3">
        <f t="shared" si="31"/>
        <v>0</v>
      </c>
      <c r="X186" s="3">
        <f t="shared" si="32"/>
        <v>0</v>
      </c>
    </row>
    <row r="187" spans="1:24" x14ac:dyDescent="0.25">
      <c r="A187" s="35">
        <v>44750</v>
      </c>
      <c r="B187" s="36">
        <v>9</v>
      </c>
      <c r="C187" s="18" t="str">
        <f t="shared" si="25"/>
        <v>44750_9</v>
      </c>
      <c r="D187" s="20">
        <v>217.14857487002965</v>
      </c>
      <c r="E187" s="20">
        <v>475.891262136607</v>
      </c>
      <c r="F187" s="20">
        <v>439.55267828098908</v>
      </c>
      <c r="G187" s="20">
        <v>347.8618590360515</v>
      </c>
      <c r="H187" s="20">
        <v>0.12466812930066822</v>
      </c>
      <c r="I187" s="20">
        <v>1.235912778271882</v>
      </c>
      <c r="J187" s="20">
        <v>0.39267254136604152</v>
      </c>
      <c r="K187" s="20">
        <v>-23.024045353071507</v>
      </c>
      <c r="L187" s="20">
        <v>-54.491704638233955</v>
      </c>
      <c r="M187" s="20">
        <v>-56.815540280208467</v>
      </c>
      <c r="N187" s="20">
        <v>-44.782359967986849</v>
      </c>
      <c r="O187" s="20">
        <v>4.5065469508555134E-3</v>
      </c>
      <c r="P187" s="20">
        <v>4.2995265992123791E-3</v>
      </c>
      <c r="Q187" s="20">
        <v>1.0275363668549722E-2</v>
      </c>
      <c r="R187" s="3">
        <f t="shared" si="26"/>
        <v>0</v>
      </c>
      <c r="S187" s="3">
        <f t="shared" si="27"/>
        <v>0</v>
      </c>
      <c r="T187" s="3">
        <f t="shared" si="28"/>
        <v>0</v>
      </c>
      <c r="U187" s="3">
        <f t="shared" si="29"/>
        <v>0</v>
      </c>
      <c r="V187" s="3">
        <f t="shared" si="30"/>
        <v>0</v>
      </c>
      <c r="W187" s="3">
        <f t="shared" si="31"/>
        <v>0</v>
      </c>
      <c r="X187" s="3">
        <f t="shared" si="32"/>
        <v>0</v>
      </c>
    </row>
    <row r="188" spans="1:24" x14ac:dyDescent="0.25">
      <c r="A188" s="35">
        <v>44750</v>
      </c>
      <c r="B188" s="36">
        <v>10</v>
      </c>
      <c r="C188" s="18" t="str">
        <f t="shared" si="25"/>
        <v>44750_10</v>
      </c>
      <c r="D188" s="20">
        <v>238.19875959502349</v>
      </c>
      <c r="E188" s="20">
        <v>524.68527905706856</v>
      </c>
      <c r="F188" s="20">
        <v>483.71527850307081</v>
      </c>
      <c r="G188" s="20">
        <v>383.46301810681143</v>
      </c>
      <c r="H188" s="20">
        <v>0.13332290395266527</v>
      </c>
      <c r="I188" s="20">
        <v>1.3972098112382421</v>
      </c>
      <c r="J188" s="20">
        <v>0.42230634983929061</v>
      </c>
      <c r="K188" s="20">
        <v>-17.346294646870529</v>
      </c>
      <c r="L188" s="20">
        <v>-40.061258288626405</v>
      </c>
      <c r="M188" s="20">
        <v>-44.428772058807098</v>
      </c>
      <c r="N188" s="20">
        <v>-36.214976184472555</v>
      </c>
      <c r="O188" s="20">
        <v>2.4269583846632924E-2</v>
      </c>
      <c r="P188" s="20">
        <v>0.12429058821865158</v>
      </c>
      <c r="Q188" s="20">
        <v>7.1597729970422977E-2</v>
      </c>
      <c r="R188" s="3">
        <f t="shared" si="26"/>
        <v>0</v>
      </c>
      <c r="S188" s="3">
        <f t="shared" si="27"/>
        <v>0</v>
      </c>
      <c r="T188" s="3">
        <f t="shared" si="28"/>
        <v>0</v>
      </c>
      <c r="U188" s="3">
        <f t="shared" si="29"/>
        <v>0</v>
      </c>
      <c r="V188" s="3">
        <f t="shared" si="30"/>
        <v>0</v>
      </c>
      <c r="W188" s="3">
        <f t="shared" si="31"/>
        <v>0</v>
      </c>
      <c r="X188" s="3">
        <f t="shared" si="32"/>
        <v>0</v>
      </c>
    </row>
    <row r="189" spans="1:24" x14ac:dyDescent="0.25">
      <c r="A189" s="35">
        <v>44750</v>
      </c>
      <c r="B189" s="36">
        <v>11</v>
      </c>
      <c r="C189" s="18" t="str">
        <f t="shared" si="25"/>
        <v>44750_11</v>
      </c>
      <c r="D189" s="20">
        <v>245.98009467169817</v>
      </c>
      <c r="E189" s="20">
        <v>539.35142531757481</v>
      </c>
      <c r="F189" s="20">
        <v>500.23420408198899</v>
      </c>
      <c r="G189" s="20">
        <v>397.55259883151876</v>
      </c>
      <c r="H189" s="20">
        <v>0.13439828615710411</v>
      </c>
      <c r="I189" s="20">
        <v>1.4393310318870269</v>
      </c>
      <c r="J189" s="20">
        <v>0.42727583445066714</v>
      </c>
      <c r="K189" s="20">
        <v>-13.650640341296018</v>
      </c>
      <c r="L189" s="20">
        <v>-34.387757658061759</v>
      </c>
      <c r="M189" s="20">
        <v>-38.532355379810909</v>
      </c>
      <c r="N189" s="20">
        <v>-31.433499034174336</v>
      </c>
      <c r="O189" s="20">
        <v>3.2269578412781656E-2</v>
      </c>
      <c r="P189" s="20">
        <v>0.16601688522588304</v>
      </c>
      <c r="Q189" s="20">
        <v>9.7142043464732042E-2</v>
      </c>
      <c r="R189" s="3">
        <f t="shared" si="26"/>
        <v>0</v>
      </c>
      <c r="S189" s="3">
        <f t="shared" si="27"/>
        <v>0</v>
      </c>
      <c r="T189" s="3">
        <f t="shared" si="28"/>
        <v>0</v>
      </c>
      <c r="U189" s="3">
        <f t="shared" si="29"/>
        <v>0</v>
      </c>
      <c r="V189" s="3">
        <f t="shared" si="30"/>
        <v>4.1847348052085495E-2</v>
      </c>
      <c r="W189" s="3">
        <f t="shared" si="31"/>
        <v>0</v>
      </c>
      <c r="X189" s="3">
        <f t="shared" si="32"/>
        <v>9.0736909725183557E-2</v>
      </c>
    </row>
    <row r="190" spans="1:24" x14ac:dyDescent="0.25">
      <c r="A190" s="35">
        <v>44750</v>
      </c>
      <c r="B190" s="36">
        <v>12</v>
      </c>
      <c r="C190" s="18" t="str">
        <f t="shared" si="25"/>
        <v>44750_12</v>
      </c>
      <c r="D190" s="20">
        <v>240.44161727937191</v>
      </c>
      <c r="E190" s="20">
        <v>530.65886069591227</v>
      </c>
      <c r="F190" s="20">
        <v>492.69299139482467</v>
      </c>
      <c r="G190" s="20">
        <v>388.64361025687407</v>
      </c>
      <c r="H190" s="20">
        <v>0.11728234389576324</v>
      </c>
      <c r="I190" s="20">
        <v>1.3496065175146148</v>
      </c>
      <c r="J190" s="20">
        <v>0.37711475076899631</v>
      </c>
      <c r="K190" s="20">
        <v>-12.425980154907734</v>
      </c>
      <c r="L190" s="20">
        <v>-31.543172415410627</v>
      </c>
      <c r="M190" s="20">
        <v>-35.816156343139554</v>
      </c>
      <c r="N190" s="20">
        <v>-29.380342203054646</v>
      </c>
      <c r="O190" s="20">
        <v>2.2236376684706537E-2</v>
      </c>
      <c r="P190" s="20">
        <v>0.13827801756104793</v>
      </c>
      <c r="Q190" s="20">
        <v>6.7952784746690281E-2</v>
      </c>
      <c r="R190" s="3">
        <f t="shared" si="26"/>
        <v>0</v>
      </c>
      <c r="S190" s="3">
        <f t="shared" si="27"/>
        <v>0</v>
      </c>
      <c r="T190" s="3">
        <f t="shared" si="28"/>
        <v>0</v>
      </c>
      <c r="U190" s="3">
        <f t="shared" si="29"/>
        <v>0</v>
      </c>
      <c r="V190" s="3">
        <f t="shared" si="30"/>
        <v>0</v>
      </c>
      <c r="W190" s="3">
        <f t="shared" si="31"/>
        <v>0</v>
      </c>
      <c r="X190" s="3">
        <f t="shared" si="32"/>
        <v>0</v>
      </c>
    </row>
    <row r="191" spans="1:24" x14ac:dyDescent="0.25">
      <c r="A191" s="35">
        <v>44750</v>
      </c>
      <c r="B191" s="36">
        <v>13</v>
      </c>
      <c r="C191" s="18" t="str">
        <f t="shared" si="25"/>
        <v>44750_13</v>
      </c>
      <c r="D191" s="20">
        <v>235.82300286629768</v>
      </c>
      <c r="E191" s="20">
        <v>521.44059343548167</v>
      </c>
      <c r="F191" s="20">
        <v>485.61458406745214</v>
      </c>
      <c r="G191" s="20">
        <v>380.82443692145466</v>
      </c>
      <c r="H191" s="20">
        <v>0.11794064986481512</v>
      </c>
      <c r="I191" s="20">
        <v>1.312635266405527</v>
      </c>
      <c r="J191" s="20">
        <v>0.36978865082217244</v>
      </c>
      <c r="K191" s="20">
        <v>-11.488964994873378</v>
      </c>
      <c r="L191" s="20">
        <v>-31.360025891277068</v>
      </c>
      <c r="M191" s="20">
        <v>-35.336594190573933</v>
      </c>
      <c r="N191" s="20">
        <v>-28.366511004342215</v>
      </c>
      <c r="O191" s="20">
        <v>2.7639705944716549E-2</v>
      </c>
      <c r="P191" s="20">
        <v>0.15032579854275452</v>
      </c>
      <c r="Q191" s="20">
        <v>7.6648811476792131E-2</v>
      </c>
      <c r="R191" s="3">
        <f t="shared" si="26"/>
        <v>0</v>
      </c>
      <c r="S191" s="3">
        <f t="shared" si="27"/>
        <v>0</v>
      </c>
      <c r="T191" s="3">
        <f t="shared" si="28"/>
        <v>0</v>
      </c>
      <c r="U191" s="3">
        <f t="shared" si="29"/>
        <v>0</v>
      </c>
      <c r="V191" s="3">
        <f t="shared" si="30"/>
        <v>3.1456435844694354E-2</v>
      </c>
      <c r="W191" s="3">
        <f t="shared" si="31"/>
        <v>0</v>
      </c>
      <c r="X191" s="3">
        <f t="shared" si="32"/>
        <v>2.0893555309144701E-2</v>
      </c>
    </row>
    <row r="192" spans="1:24" x14ac:dyDescent="0.25">
      <c r="A192" s="35">
        <v>44750</v>
      </c>
      <c r="B192" s="36">
        <v>14</v>
      </c>
      <c r="C192" s="18" t="str">
        <f t="shared" si="25"/>
        <v>44750_14</v>
      </c>
      <c r="D192" s="20">
        <v>232.66328913180399</v>
      </c>
      <c r="E192" s="20">
        <v>514.6336268674404</v>
      </c>
      <c r="F192" s="20">
        <v>483.43527074114115</v>
      </c>
      <c r="G192" s="20">
        <v>376.81278760652924</v>
      </c>
      <c r="H192" s="20">
        <v>0.11468370931102065</v>
      </c>
      <c r="I192" s="20">
        <v>1.2306273113587518</v>
      </c>
      <c r="J192" s="20">
        <v>0.36067740979142499</v>
      </c>
      <c r="K192" s="20">
        <v>-11.606752751064191</v>
      </c>
      <c r="L192" s="20">
        <v>-34.914561243410091</v>
      </c>
      <c r="M192" s="20">
        <v>-37.598840044975368</v>
      </c>
      <c r="N192" s="20">
        <v>-29.050290961276136</v>
      </c>
      <c r="O192" s="20">
        <v>2.1040998878263058E-2</v>
      </c>
      <c r="P192" s="20">
        <v>9.0042947944197191E-2</v>
      </c>
      <c r="Q192" s="20">
        <v>5.6446548998245714E-2</v>
      </c>
      <c r="R192" s="3">
        <f t="shared" si="26"/>
        <v>0</v>
      </c>
      <c r="S192" s="3">
        <f t="shared" si="27"/>
        <v>0</v>
      </c>
      <c r="T192" s="3">
        <f t="shared" si="28"/>
        <v>0</v>
      </c>
      <c r="U192" s="3">
        <f t="shared" si="29"/>
        <v>0</v>
      </c>
      <c r="V192" s="3">
        <f t="shared" si="30"/>
        <v>0</v>
      </c>
      <c r="W192" s="3">
        <f t="shared" si="31"/>
        <v>0</v>
      </c>
      <c r="X192" s="3">
        <f t="shared" si="32"/>
        <v>0</v>
      </c>
    </row>
    <row r="193" spans="1:24" x14ac:dyDescent="0.25">
      <c r="A193" s="35">
        <v>44750</v>
      </c>
      <c r="B193" s="36">
        <v>15</v>
      </c>
      <c r="C193" s="18" t="str">
        <f t="shared" si="25"/>
        <v>44750_15</v>
      </c>
      <c r="D193" s="20">
        <v>225.37870774017119</v>
      </c>
      <c r="E193" s="20">
        <v>504.1253550411646</v>
      </c>
      <c r="F193" s="20">
        <v>475.02185637941051</v>
      </c>
      <c r="G193" s="20">
        <v>366.7043094600802</v>
      </c>
      <c r="H193" s="20">
        <v>0.10477336507458064</v>
      </c>
      <c r="I193" s="20">
        <v>1.1489541013713334</v>
      </c>
      <c r="J193" s="20">
        <v>0.33111558898513993</v>
      </c>
      <c r="K193" s="20">
        <v>-12.137827706775845</v>
      </c>
      <c r="L193" s="20">
        <v>-34.633787270034382</v>
      </c>
      <c r="M193" s="20">
        <v>-37.167572118087435</v>
      </c>
      <c r="N193" s="20">
        <v>-29.940554299011342</v>
      </c>
      <c r="O193" s="20">
        <v>1.5895120429259356E-2</v>
      </c>
      <c r="P193" s="20">
        <v>7.4081883376614852E-2</v>
      </c>
      <c r="Q193" s="20">
        <v>3.9827997919496247E-2</v>
      </c>
      <c r="R193" s="3">
        <f t="shared" si="26"/>
        <v>0</v>
      </c>
      <c r="S193" s="3">
        <f t="shared" si="27"/>
        <v>0</v>
      </c>
      <c r="T193" s="3">
        <f t="shared" si="28"/>
        <v>0</v>
      </c>
      <c r="U193" s="3">
        <f t="shared" si="29"/>
        <v>0</v>
      </c>
      <c r="V193" s="3">
        <f t="shared" si="30"/>
        <v>0</v>
      </c>
      <c r="W193" s="3">
        <f t="shared" si="31"/>
        <v>0</v>
      </c>
      <c r="X193" s="3">
        <f t="shared" si="32"/>
        <v>0</v>
      </c>
    </row>
    <row r="194" spans="1:24" x14ac:dyDescent="0.25">
      <c r="A194" s="35">
        <v>44750</v>
      </c>
      <c r="B194" s="36">
        <v>16</v>
      </c>
      <c r="C194" s="18" t="str">
        <f t="shared" si="25"/>
        <v>44750_16</v>
      </c>
      <c r="D194" s="20">
        <v>218.02632232005692</v>
      </c>
      <c r="E194" s="20">
        <v>493.61268724929386</v>
      </c>
      <c r="F194" s="20">
        <v>464.82577186555153</v>
      </c>
      <c r="G194" s="20">
        <v>356.73065394835345</v>
      </c>
      <c r="H194" s="20">
        <v>0.1047257539080103</v>
      </c>
      <c r="I194" s="20">
        <v>1.1652970123148578</v>
      </c>
      <c r="J194" s="20">
        <v>0.33129243350291271</v>
      </c>
      <c r="K194" s="20">
        <v>-14.22969237763219</v>
      </c>
      <c r="L194" s="20">
        <v>-37.127966225130344</v>
      </c>
      <c r="M194" s="20">
        <v>-39.758094643375152</v>
      </c>
      <c r="N194" s="20">
        <v>-32.686473237381364</v>
      </c>
      <c r="O194" s="20">
        <v>1.3050210317464148E-2</v>
      </c>
      <c r="P194" s="20">
        <v>6.9885911729363051E-2</v>
      </c>
      <c r="Q194" s="20">
        <v>3.1595035195511739E-2</v>
      </c>
      <c r="R194" s="3">
        <f t="shared" si="26"/>
        <v>0</v>
      </c>
      <c r="S194" s="3">
        <f t="shared" si="27"/>
        <v>0</v>
      </c>
      <c r="T194" s="3">
        <f t="shared" si="28"/>
        <v>0</v>
      </c>
      <c r="U194" s="3">
        <f t="shared" si="29"/>
        <v>0</v>
      </c>
      <c r="V194" s="3">
        <f t="shared" si="30"/>
        <v>0</v>
      </c>
      <c r="W194" s="3">
        <f t="shared" si="31"/>
        <v>0</v>
      </c>
      <c r="X194" s="3">
        <f t="shared" si="32"/>
        <v>0</v>
      </c>
    </row>
    <row r="195" spans="1:24" x14ac:dyDescent="0.25">
      <c r="A195" s="35">
        <v>44750</v>
      </c>
      <c r="B195" s="36">
        <v>17</v>
      </c>
      <c r="C195" s="18" t="str">
        <f t="shared" si="25"/>
        <v>44750_17</v>
      </c>
      <c r="D195" s="20">
        <v>212.81555555646733</v>
      </c>
      <c r="E195" s="20">
        <v>483.55632291446432</v>
      </c>
      <c r="F195" s="20">
        <v>457.60863330800714</v>
      </c>
      <c r="G195" s="20">
        <v>349.3737203147694</v>
      </c>
      <c r="H195" s="20">
        <v>9.1596691891829923E-2</v>
      </c>
      <c r="I195" s="20">
        <v>1.1049130294516405</v>
      </c>
      <c r="J195" s="20">
        <v>0.29909608246416541</v>
      </c>
      <c r="K195" s="20">
        <v>-18.624951676406944</v>
      </c>
      <c r="L195" s="20">
        <v>-46.370377485934142</v>
      </c>
      <c r="M195" s="20">
        <v>-47.745984922760769</v>
      </c>
      <c r="N195" s="20">
        <v>-38.344870057595571</v>
      </c>
      <c r="O195" s="20">
        <v>-2.6544228368017651E-3</v>
      </c>
      <c r="P195" s="20">
        <v>-3.0915447657555023E-3</v>
      </c>
      <c r="Q195" s="20">
        <v>-9.3903803584048581E-3</v>
      </c>
      <c r="R195" s="3">
        <f t="shared" si="26"/>
        <v>0</v>
      </c>
      <c r="S195" s="3">
        <f t="shared" si="27"/>
        <v>0</v>
      </c>
      <c r="T195" s="3">
        <f t="shared" si="28"/>
        <v>0</v>
      </c>
      <c r="U195" s="3">
        <f t="shared" si="29"/>
        <v>0</v>
      </c>
      <c r="V195" s="3">
        <f t="shared" si="30"/>
        <v>0</v>
      </c>
      <c r="W195" s="3">
        <f t="shared" si="31"/>
        <v>0</v>
      </c>
      <c r="X195" s="3">
        <f t="shared" si="32"/>
        <v>0</v>
      </c>
    </row>
    <row r="196" spans="1:24" x14ac:dyDescent="0.25">
      <c r="A196" s="35">
        <v>44750</v>
      </c>
      <c r="B196" s="36">
        <v>18</v>
      </c>
      <c r="C196" s="18" t="str">
        <f t="shared" si="25"/>
        <v>44750_18</v>
      </c>
      <c r="D196" s="20">
        <v>214.63270248869821</v>
      </c>
      <c r="E196" s="20">
        <v>486.38465068790913</v>
      </c>
      <c r="F196" s="20">
        <v>465.38338255405534</v>
      </c>
      <c r="G196" s="20">
        <v>354.90018789890729</v>
      </c>
      <c r="H196" s="20">
        <v>9.9464762561835215E-2</v>
      </c>
      <c r="I196" s="20">
        <v>1.071103040067094</v>
      </c>
      <c r="J196" s="20">
        <v>0.31753701312051363</v>
      </c>
      <c r="K196" s="20">
        <v>-20.177832561730739</v>
      </c>
      <c r="L196" s="20">
        <v>-53.287303831792499</v>
      </c>
      <c r="M196" s="20">
        <v>-54.257027333240245</v>
      </c>
      <c r="N196" s="20">
        <v>-40.306707542116108</v>
      </c>
      <c r="O196" s="20">
        <v>-8.5319741714180442E-3</v>
      </c>
      <c r="P196" s="20">
        <v>-6.2132855915651111E-2</v>
      </c>
      <c r="Q196" s="20">
        <v>-3.1200648875635281E-2</v>
      </c>
      <c r="R196" s="3">
        <f t="shared" si="26"/>
        <v>0</v>
      </c>
      <c r="S196" s="3">
        <f t="shared" si="27"/>
        <v>0</v>
      </c>
      <c r="T196" s="3">
        <f t="shared" si="28"/>
        <v>0</v>
      </c>
      <c r="U196" s="3">
        <f t="shared" si="29"/>
        <v>0</v>
      </c>
      <c r="V196" s="3">
        <f t="shared" si="30"/>
        <v>0</v>
      </c>
      <c r="W196" s="3">
        <f t="shared" si="31"/>
        <v>0</v>
      </c>
      <c r="X196" s="3">
        <f t="shared" si="32"/>
        <v>0</v>
      </c>
    </row>
    <row r="197" spans="1:24" x14ac:dyDescent="0.25">
      <c r="A197" s="35">
        <v>44750</v>
      </c>
      <c r="B197" s="36">
        <v>19</v>
      </c>
      <c r="C197" s="18" t="str">
        <f t="shared" si="25"/>
        <v>44750_19</v>
      </c>
      <c r="D197" s="20">
        <v>239.32683734453622</v>
      </c>
      <c r="E197" s="20">
        <v>541.26522302103513</v>
      </c>
      <c r="F197" s="20">
        <v>526.15265723507503</v>
      </c>
      <c r="G197" s="20">
        <v>399.83473423987635</v>
      </c>
      <c r="H197" s="20">
        <v>0.12198704217614025</v>
      </c>
      <c r="I197" s="20">
        <v>1.2448296814168152</v>
      </c>
      <c r="J197" s="20">
        <v>0.3840515798327464</v>
      </c>
      <c r="K197" s="20">
        <v>-18.244993286708038</v>
      </c>
      <c r="L197" s="20">
        <v>-52.839083246228455</v>
      </c>
      <c r="M197" s="20">
        <v>-51.853302512911917</v>
      </c>
      <c r="N197" s="20">
        <v>-36.286674595058464</v>
      </c>
      <c r="O197" s="20">
        <v>-1.5526571063328795E-2</v>
      </c>
      <c r="P197" s="20">
        <v>-0.11641497788579715</v>
      </c>
      <c r="Q197" s="20">
        <v>-4.9863840258718199E-2</v>
      </c>
      <c r="R197" s="3">
        <f t="shared" si="26"/>
        <v>0</v>
      </c>
      <c r="S197" s="3">
        <f t="shared" si="27"/>
        <v>0</v>
      </c>
      <c r="T197" s="3">
        <f t="shared" si="28"/>
        <v>0</v>
      </c>
      <c r="U197" s="3">
        <f t="shared" si="29"/>
        <v>0</v>
      </c>
      <c r="V197" s="3">
        <f t="shared" si="30"/>
        <v>0</v>
      </c>
      <c r="W197" s="3">
        <f t="shared" si="31"/>
        <v>0</v>
      </c>
      <c r="X197" s="3">
        <f t="shared" si="32"/>
        <v>0</v>
      </c>
    </row>
    <row r="198" spans="1:24" x14ac:dyDescent="0.25">
      <c r="A198" s="35">
        <v>44750</v>
      </c>
      <c r="B198" s="36">
        <v>20</v>
      </c>
      <c r="C198" s="18" t="str">
        <f t="shared" si="25"/>
        <v>44750_20</v>
      </c>
      <c r="D198" s="20">
        <v>246.5013214704864</v>
      </c>
      <c r="E198" s="20">
        <v>562.11576626388137</v>
      </c>
      <c r="F198" s="20">
        <v>551.33087132965966</v>
      </c>
      <c r="G198" s="20">
        <v>414.64248873707174</v>
      </c>
      <c r="H198" s="20">
        <v>0.13317179660783379</v>
      </c>
      <c r="I198" s="20">
        <v>1.3349805888539463</v>
      </c>
      <c r="J198" s="20">
        <v>0.42674313969353761</v>
      </c>
      <c r="K198" s="20">
        <v>-20.721700630345016</v>
      </c>
      <c r="L198" s="20">
        <v>-57.672009551746882</v>
      </c>
      <c r="M198" s="20">
        <v>-55.906207995648863</v>
      </c>
      <c r="N198" s="20">
        <v>-39.545145198314586</v>
      </c>
      <c r="O198" s="20">
        <v>-1.5837072141045936E-2</v>
      </c>
      <c r="P198" s="20">
        <v>-0.11742656364722172</v>
      </c>
      <c r="Q198" s="20">
        <v>-4.0122976045989779E-2</v>
      </c>
      <c r="R198" s="3">
        <f t="shared" si="26"/>
        <v>0</v>
      </c>
      <c r="S198" s="3">
        <f t="shared" si="27"/>
        <v>0</v>
      </c>
      <c r="T198" s="3">
        <f t="shared" si="28"/>
        <v>0</v>
      </c>
      <c r="U198" s="3">
        <f t="shared" si="29"/>
        <v>0</v>
      </c>
      <c r="V198" s="3">
        <f t="shared" si="30"/>
        <v>0</v>
      </c>
      <c r="W198" s="3">
        <f t="shared" si="31"/>
        <v>0</v>
      </c>
      <c r="X198" s="3">
        <f t="shared" si="32"/>
        <v>0</v>
      </c>
    </row>
    <row r="199" spans="1:24" x14ac:dyDescent="0.25">
      <c r="A199" s="35">
        <v>44750</v>
      </c>
      <c r="B199" s="36">
        <v>21</v>
      </c>
      <c r="C199" s="18" t="str">
        <f t="shared" si="25"/>
        <v>44750_21</v>
      </c>
      <c r="D199" s="20">
        <v>244.634893185241</v>
      </c>
      <c r="E199" s="20">
        <v>564.31760779281626</v>
      </c>
      <c r="F199" s="20">
        <v>555.73250403264569</v>
      </c>
      <c r="G199" s="20">
        <v>414.065260838055</v>
      </c>
      <c r="H199" s="20">
        <v>0.1306787412879889</v>
      </c>
      <c r="I199" s="20">
        <v>1.335031480653156</v>
      </c>
      <c r="J199" s="20">
        <v>0.41745575761979448</v>
      </c>
      <c r="K199" s="20">
        <v>-21.730544632000846</v>
      </c>
      <c r="L199" s="20">
        <v>-59.154692924238311</v>
      </c>
      <c r="M199" s="20">
        <v>-57.137744643707862</v>
      </c>
      <c r="N199" s="20">
        <v>-41.085411171161155</v>
      </c>
      <c r="O199" s="20">
        <v>-1.9883739696519742E-2</v>
      </c>
      <c r="P199" s="20">
        <v>-0.13310440142984478</v>
      </c>
      <c r="Q199" s="20">
        <v>-5.4469969616400236E-2</v>
      </c>
      <c r="R199" s="3">
        <f t="shared" si="26"/>
        <v>0</v>
      </c>
      <c r="S199" s="3">
        <f t="shared" si="27"/>
        <v>0</v>
      </c>
      <c r="T199" s="3">
        <f t="shared" si="28"/>
        <v>0</v>
      </c>
      <c r="U199" s="3">
        <f t="shared" si="29"/>
        <v>0</v>
      </c>
      <c r="V199" s="3">
        <f t="shared" si="30"/>
        <v>0</v>
      </c>
      <c r="W199" s="3">
        <f t="shared" si="31"/>
        <v>0</v>
      </c>
      <c r="X199" s="3">
        <f t="shared" si="32"/>
        <v>0</v>
      </c>
    </row>
    <row r="200" spans="1:24" x14ac:dyDescent="0.25">
      <c r="A200" s="35">
        <v>44750</v>
      </c>
      <c r="B200" s="36">
        <v>22</v>
      </c>
      <c r="C200" s="18" t="str">
        <f t="shared" si="25"/>
        <v>44750_22</v>
      </c>
      <c r="D200" s="20">
        <v>237.17509488949793</v>
      </c>
      <c r="E200" s="20">
        <v>551.93734841508729</v>
      </c>
      <c r="F200" s="20">
        <v>545.45827986074141</v>
      </c>
      <c r="G200" s="20">
        <v>402.86703071983811</v>
      </c>
      <c r="H200" s="20">
        <v>0.13478614883782336</v>
      </c>
      <c r="I200" s="20">
        <v>1.3328340047513649</v>
      </c>
      <c r="J200" s="20">
        <v>0.42210897493835453</v>
      </c>
      <c r="K200" s="20">
        <v>-20.260875041410859</v>
      </c>
      <c r="L200" s="20">
        <v>-59.567661477180437</v>
      </c>
      <c r="M200" s="20">
        <v>-58.127782169881868</v>
      </c>
      <c r="N200" s="20">
        <v>-38.901955655112573</v>
      </c>
      <c r="O200" s="20">
        <v>-1.674097469595669E-2</v>
      </c>
      <c r="P200" s="20">
        <v>-0.13534566653085225</v>
      </c>
      <c r="Q200" s="20">
        <v>-5.5673891701531766E-2</v>
      </c>
      <c r="R200" s="3">
        <f t="shared" si="26"/>
        <v>0</v>
      </c>
      <c r="S200" s="3">
        <f t="shared" si="27"/>
        <v>0</v>
      </c>
      <c r="T200" s="3">
        <f t="shared" si="28"/>
        <v>0</v>
      </c>
      <c r="U200" s="3">
        <f t="shared" si="29"/>
        <v>0</v>
      </c>
      <c r="V200" s="3">
        <f t="shared" si="30"/>
        <v>0</v>
      </c>
      <c r="W200" s="3">
        <f t="shared" si="31"/>
        <v>0</v>
      </c>
      <c r="X200" s="3">
        <f t="shared" si="32"/>
        <v>0</v>
      </c>
    </row>
    <row r="201" spans="1:24" x14ac:dyDescent="0.25">
      <c r="A201" s="35">
        <v>44750</v>
      </c>
      <c r="B201" s="36">
        <v>23</v>
      </c>
      <c r="C201" s="18" t="str">
        <f t="shared" si="25"/>
        <v>44750_23</v>
      </c>
      <c r="D201" s="20">
        <v>222.06728096612198</v>
      </c>
      <c r="E201" s="20">
        <v>520.76099328208898</v>
      </c>
      <c r="F201" s="20">
        <v>515.45435764467948</v>
      </c>
      <c r="G201" s="20">
        <v>377.58628744286818</v>
      </c>
      <c r="H201" s="20">
        <v>0.1286323109734068</v>
      </c>
      <c r="I201" s="20">
        <v>1.2784671120024875</v>
      </c>
      <c r="J201" s="20">
        <v>0.40433308364032228</v>
      </c>
      <c r="K201" s="20">
        <v>-17.671180120049492</v>
      </c>
      <c r="L201" s="20">
        <v>-58.023553854913736</v>
      </c>
      <c r="M201" s="20">
        <v>-57.908437128248579</v>
      </c>
      <c r="N201" s="20">
        <v>-36.085696286892599</v>
      </c>
      <c r="O201" s="20">
        <v>-1.7048241305533122E-2</v>
      </c>
      <c r="P201" s="20">
        <v>-0.13709525383199311</v>
      </c>
      <c r="Q201" s="20">
        <v>-5.6729600945625153E-2</v>
      </c>
      <c r="R201" s="3">
        <f t="shared" si="26"/>
        <v>0</v>
      </c>
      <c r="S201" s="3">
        <f t="shared" si="27"/>
        <v>0</v>
      </c>
      <c r="T201" s="3">
        <f t="shared" si="28"/>
        <v>0</v>
      </c>
      <c r="U201" s="3">
        <f t="shared" si="29"/>
        <v>0</v>
      </c>
      <c r="V201" s="3">
        <f t="shared" si="30"/>
        <v>0</v>
      </c>
      <c r="W201" s="3">
        <f t="shared" si="31"/>
        <v>0</v>
      </c>
      <c r="X201" s="3">
        <f t="shared" si="32"/>
        <v>0</v>
      </c>
    </row>
    <row r="202" spans="1:24" x14ac:dyDescent="0.25">
      <c r="A202" s="35">
        <v>44750</v>
      </c>
      <c r="B202" s="36">
        <v>24</v>
      </c>
      <c r="C202" s="18" t="str">
        <f t="shared" si="25"/>
        <v>44750_24</v>
      </c>
      <c r="D202" s="20">
        <v>201.5446262617655</v>
      </c>
      <c r="E202" s="20">
        <v>471.43434398650339</v>
      </c>
      <c r="F202" s="20">
        <v>465.65854769543495</v>
      </c>
      <c r="G202" s="20">
        <v>341.09984825491813</v>
      </c>
      <c r="H202" s="20">
        <v>0.11608529166825263</v>
      </c>
      <c r="I202" s="20">
        <v>1.1707544230346145</v>
      </c>
      <c r="J202" s="20">
        <v>0.36673425428521156</v>
      </c>
      <c r="K202" s="20">
        <v>-20.132568587652727</v>
      </c>
      <c r="L202" s="20">
        <v>-63.660945788848174</v>
      </c>
      <c r="M202" s="20">
        <v>-63.6558560654777</v>
      </c>
      <c r="N202" s="20">
        <v>-40.659533212136168</v>
      </c>
      <c r="O202" s="20">
        <v>-1.9225847797821084E-2</v>
      </c>
      <c r="P202" s="20">
        <v>-0.1494810140742967</v>
      </c>
      <c r="Q202" s="20">
        <v>-6.2852186108297764E-2</v>
      </c>
      <c r="R202" s="3">
        <f t="shared" si="26"/>
        <v>0</v>
      </c>
      <c r="S202" s="3">
        <f t="shared" si="27"/>
        <v>0</v>
      </c>
      <c r="T202" s="3">
        <f t="shared" si="28"/>
        <v>0</v>
      </c>
      <c r="U202" s="3">
        <f t="shared" si="29"/>
        <v>0</v>
      </c>
      <c r="V202" s="3">
        <f t="shared" si="30"/>
        <v>0</v>
      </c>
      <c r="W202" s="3">
        <f t="shared" si="31"/>
        <v>0</v>
      </c>
      <c r="X202" s="3">
        <f t="shared" si="32"/>
        <v>0</v>
      </c>
    </row>
    <row r="203" spans="1:24" x14ac:dyDescent="0.25">
      <c r="A203" s="35">
        <v>44751</v>
      </c>
      <c r="B203" s="36">
        <v>1</v>
      </c>
      <c r="C203" s="18" t="str">
        <f t="shared" si="25"/>
        <v>44751_1</v>
      </c>
      <c r="D203" s="20">
        <v>177.38784743204218</v>
      </c>
      <c r="E203" s="20">
        <v>409.66778957974134</v>
      </c>
      <c r="F203" s="20">
        <v>400.50541025734225</v>
      </c>
      <c r="G203" s="20">
        <v>296.36138258455907</v>
      </c>
      <c r="H203" s="20">
        <v>0.10120838747740676</v>
      </c>
      <c r="I203" s="20">
        <v>1.0173366149192347</v>
      </c>
      <c r="J203" s="20">
        <v>0.32159446218059978</v>
      </c>
      <c r="K203" s="20">
        <v>-20.333456791893038</v>
      </c>
      <c r="L203" s="20">
        <v>-61.843896331941906</v>
      </c>
      <c r="M203" s="20">
        <v>-59.948518907616318</v>
      </c>
      <c r="N203" s="20">
        <v>-38.317778848514131</v>
      </c>
      <c r="O203" s="20">
        <v>-2.1499743103512988E-2</v>
      </c>
      <c r="P203" s="20">
        <v>-0.16207728298883486</v>
      </c>
      <c r="Q203" s="20">
        <v>-6.9114502959095631E-2</v>
      </c>
      <c r="R203" s="3">
        <f t="shared" si="26"/>
        <v>0</v>
      </c>
      <c r="S203" s="3">
        <f t="shared" si="27"/>
        <v>0</v>
      </c>
      <c r="T203" s="3">
        <f t="shared" si="28"/>
        <v>0</v>
      </c>
      <c r="U203" s="3">
        <f t="shared" si="29"/>
        <v>0</v>
      </c>
      <c r="V203" s="3">
        <f t="shared" si="30"/>
        <v>0</v>
      </c>
      <c r="W203" s="3">
        <f t="shared" si="31"/>
        <v>0</v>
      </c>
      <c r="X203" s="3">
        <f t="shared" si="32"/>
        <v>0</v>
      </c>
    </row>
    <row r="204" spans="1:24" x14ac:dyDescent="0.25">
      <c r="A204" s="35">
        <v>44751</v>
      </c>
      <c r="B204" s="36">
        <v>2</v>
      </c>
      <c r="C204" s="18" t="str">
        <f t="shared" ref="C204:C267" si="33">CONCATENATE(A204,"_",B204)</f>
        <v>44751_2</v>
      </c>
      <c r="D204" s="20">
        <v>155.99458523066815</v>
      </c>
      <c r="E204" s="20">
        <v>353.26110086913559</v>
      </c>
      <c r="F204" s="20">
        <v>341.02174976663343</v>
      </c>
      <c r="G204" s="20">
        <v>255.90881719072163</v>
      </c>
      <c r="H204" s="20">
        <v>9.1245424450481227E-2</v>
      </c>
      <c r="I204" s="20">
        <v>0.90058719684154853</v>
      </c>
      <c r="J204" s="20">
        <v>0.29080900727891196</v>
      </c>
      <c r="K204" s="20">
        <v>-20.776767189786309</v>
      </c>
      <c r="L204" s="20">
        <v>-61.413841517342149</v>
      </c>
      <c r="M204" s="20">
        <v>-57.841424877745467</v>
      </c>
      <c r="N204" s="20">
        <v>-37.019755179668778</v>
      </c>
      <c r="O204" s="20">
        <v>-2.2063054978886835E-2</v>
      </c>
      <c r="P204" s="20">
        <v>-0.1722429531078126</v>
      </c>
      <c r="Q204" s="20">
        <v>-7.0882042051114438E-2</v>
      </c>
      <c r="R204" s="3">
        <f t="shared" ref="R204:R267" si="34">MAX(0,(K204-D204*0.2)*$T$5)+MAX(0,(K204-D204*0.3)*($U$5-$T$5))+MAX(0,(K204-D204*0.5)*($W$5-$V$5))+MAX(0,(K204-D204*0.8)*($X$5-$W$5))</f>
        <v>0</v>
      </c>
      <c r="S204" s="3">
        <f t="shared" ref="S204:S267" si="35">MAX(0,(L204-E204*0.2)*$T$5)+MAX(0,(L204-E204*0.3)*($U$5-$T$5))+MAX(0,(L204-E204*0.5)*($W$5-$V$5))+MAX(0,(L204-E204*0.8)*($X$5-$W$5))</f>
        <v>0</v>
      </c>
      <c r="T204" s="3">
        <f t="shared" ref="T204:T267" si="36">MAX(0,(M204-F204*0.2)*$T$5)+MAX(0,(M204-F204*0.3)*($U$5-$T$5))+MAX(0,(M204-F204*0.5)*($W$5-$V$5))+MAX(0,(M204-F204*0.8)*($X$5-$W$5))</f>
        <v>0</v>
      </c>
      <c r="U204" s="3">
        <f t="shared" ref="U204:U267" si="37">MAX(0,(N204-G204*0.2)*$T$5)+MAX(0,(N204-G204*0.3)*($U$5-$T$5))+MAX(0,(N204-G204*0.5)*($W$5-$V$5))+MAX(0,(N204-G204*0.8)*($X$5-$W$5))</f>
        <v>0</v>
      </c>
      <c r="V204" s="3">
        <f t="shared" ref="V204:V267" si="38">MAX(0,(O204-H204*0.2)*$T$5)+MAX(0,(O204-H204*0.3)*($U$5-$T$5))+MAX(0,(O204-H204*0.5)*($W$5-$V$5))+MAX(0,(O204-H204*0.8)*($X$5-$W$5))</f>
        <v>0</v>
      </c>
      <c r="W204" s="3">
        <f t="shared" ref="W204:W267" si="39">MAX(0,(P204-I204*0.2)*$T$5)+MAX(0,(P204-I204*0.3)*($U$5-$T$5))+MAX(0,(P204-I204*0.5)*($W$5-$V$5))+MAX(0,(P204-I204*0.8)*($X$5-$W$5))</f>
        <v>0</v>
      </c>
      <c r="X204" s="3">
        <f t="shared" ref="X204:X267" si="40">MAX(0,(Q204-J204*0.2)*$T$5)+MAX(0,(Q204-J204*0.3)*($U$5-$T$5))+MAX(0,(Q204-J204*0.5)*($W$5-$V$5))+MAX(0,(Q204-J204*0.8)*($X$5-$W$5))</f>
        <v>0</v>
      </c>
    </row>
    <row r="205" spans="1:24" x14ac:dyDescent="0.25">
      <c r="A205" s="35">
        <v>44751</v>
      </c>
      <c r="B205" s="36">
        <v>3</v>
      </c>
      <c r="C205" s="18" t="str">
        <f t="shared" si="33"/>
        <v>44751_3</v>
      </c>
      <c r="D205" s="20">
        <v>140.32027232192667</v>
      </c>
      <c r="E205" s="20">
        <v>312.33947278794966</v>
      </c>
      <c r="F205" s="20">
        <v>297.80550285487556</v>
      </c>
      <c r="G205" s="20">
        <v>227.12835552735001</v>
      </c>
      <c r="H205" s="20">
        <v>8.7171470850287106E-2</v>
      </c>
      <c r="I205" s="20">
        <v>0.81179394386567783</v>
      </c>
      <c r="J205" s="20">
        <v>0.27795389613077398</v>
      </c>
      <c r="K205" s="20">
        <v>-20.795848401639724</v>
      </c>
      <c r="L205" s="20">
        <v>-56.795031316381085</v>
      </c>
      <c r="M205" s="20">
        <v>-53.802261153197136</v>
      </c>
      <c r="N205" s="20">
        <v>-35.571739853962342</v>
      </c>
      <c r="O205" s="20">
        <v>-2.1392292898633192E-2</v>
      </c>
      <c r="P205" s="20">
        <v>-0.17471341468086518</v>
      </c>
      <c r="Q205" s="20">
        <v>-6.8662266012624804E-2</v>
      </c>
      <c r="R205" s="3">
        <f t="shared" si="34"/>
        <v>0</v>
      </c>
      <c r="S205" s="3">
        <f t="shared" si="35"/>
        <v>0</v>
      </c>
      <c r="T205" s="3">
        <f t="shared" si="36"/>
        <v>0</v>
      </c>
      <c r="U205" s="3">
        <f t="shared" si="37"/>
        <v>0</v>
      </c>
      <c r="V205" s="3">
        <f t="shared" si="38"/>
        <v>0</v>
      </c>
      <c r="W205" s="3">
        <f t="shared" si="39"/>
        <v>0</v>
      </c>
      <c r="X205" s="3">
        <f t="shared" si="40"/>
        <v>0</v>
      </c>
    </row>
    <row r="206" spans="1:24" x14ac:dyDescent="0.25">
      <c r="A206" s="35">
        <v>44751</v>
      </c>
      <c r="B206" s="36">
        <v>4</v>
      </c>
      <c r="C206" s="18" t="str">
        <f t="shared" si="33"/>
        <v>44751_4</v>
      </c>
      <c r="D206" s="20">
        <v>130.83278914278881</v>
      </c>
      <c r="E206" s="20">
        <v>286.24871405226065</v>
      </c>
      <c r="F206" s="20">
        <v>270.46825739114183</v>
      </c>
      <c r="G206" s="20">
        <v>209.45829362753352</v>
      </c>
      <c r="H206" s="20">
        <v>8.6358428487126312E-2</v>
      </c>
      <c r="I206" s="20">
        <v>0.77061473766241784</v>
      </c>
      <c r="J206" s="20">
        <v>0.2749417551952279</v>
      </c>
      <c r="K206" s="20">
        <v>-19.983784162767911</v>
      </c>
      <c r="L206" s="20">
        <v>-51.537620263159418</v>
      </c>
      <c r="M206" s="20">
        <v>-48.586896350823075</v>
      </c>
      <c r="N206" s="20">
        <v>-33.116083783725031</v>
      </c>
      <c r="O206" s="20">
        <v>-2.099175025617861E-2</v>
      </c>
      <c r="P206" s="20">
        <v>-0.17338147209416285</v>
      </c>
      <c r="Q206" s="20">
        <v>-6.7395433509135461E-2</v>
      </c>
      <c r="R206" s="3">
        <f t="shared" si="34"/>
        <v>0</v>
      </c>
      <c r="S206" s="3">
        <f t="shared" si="35"/>
        <v>0</v>
      </c>
      <c r="T206" s="3">
        <f t="shared" si="36"/>
        <v>0</v>
      </c>
      <c r="U206" s="3">
        <f t="shared" si="37"/>
        <v>0</v>
      </c>
      <c r="V206" s="3">
        <f t="shared" si="38"/>
        <v>0</v>
      </c>
      <c r="W206" s="3">
        <f t="shared" si="39"/>
        <v>0</v>
      </c>
      <c r="X206" s="3">
        <f t="shared" si="40"/>
        <v>0</v>
      </c>
    </row>
    <row r="207" spans="1:24" x14ac:dyDescent="0.25">
      <c r="A207" s="35">
        <v>44751</v>
      </c>
      <c r="B207" s="36">
        <v>5</v>
      </c>
      <c r="C207" s="18" t="str">
        <f t="shared" si="33"/>
        <v>44751_5</v>
      </c>
      <c r="D207" s="20">
        <v>124.57287668427534</v>
      </c>
      <c r="E207" s="20">
        <v>270.84305031882656</v>
      </c>
      <c r="F207" s="20">
        <v>253.21852454616405</v>
      </c>
      <c r="G207" s="20">
        <v>198.16054172841379</v>
      </c>
      <c r="H207" s="20">
        <v>8.5561258432857057E-2</v>
      </c>
      <c r="I207" s="20">
        <v>0.7530533356981457</v>
      </c>
      <c r="J207" s="20">
        <v>0.27255936506345135</v>
      </c>
      <c r="K207" s="20">
        <v>-21.248085489168048</v>
      </c>
      <c r="L207" s="20">
        <v>-53.969333846757372</v>
      </c>
      <c r="M207" s="20">
        <v>-50.663060814698476</v>
      </c>
      <c r="N207" s="20">
        <v>-34.756380915010567</v>
      </c>
      <c r="O207" s="20">
        <v>-2.1430734564211289E-2</v>
      </c>
      <c r="P207" s="20">
        <v>-0.17942657607223753</v>
      </c>
      <c r="Q207" s="20">
        <v>-6.8702979383484256E-2</v>
      </c>
      <c r="R207" s="3">
        <f t="shared" si="34"/>
        <v>0</v>
      </c>
      <c r="S207" s="3">
        <f t="shared" si="35"/>
        <v>0</v>
      </c>
      <c r="T207" s="3">
        <f t="shared" si="36"/>
        <v>0</v>
      </c>
      <c r="U207" s="3">
        <f t="shared" si="37"/>
        <v>0</v>
      </c>
      <c r="V207" s="3">
        <f t="shared" si="38"/>
        <v>0</v>
      </c>
      <c r="W207" s="3">
        <f t="shared" si="39"/>
        <v>0</v>
      </c>
      <c r="X207" s="3">
        <f t="shared" si="40"/>
        <v>0</v>
      </c>
    </row>
    <row r="208" spans="1:24" x14ac:dyDescent="0.25">
      <c r="A208" s="35">
        <v>44751</v>
      </c>
      <c r="B208" s="36">
        <v>6</v>
      </c>
      <c r="C208" s="18" t="str">
        <f t="shared" si="33"/>
        <v>44751_6</v>
      </c>
      <c r="D208" s="20">
        <v>123.92318169490977</v>
      </c>
      <c r="E208" s="20">
        <v>267.47548562336857</v>
      </c>
      <c r="F208" s="20">
        <v>249.19929996027585</v>
      </c>
      <c r="G208" s="20">
        <v>196.03588224472284</v>
      </c>
      <c r="H208" s="20">
        <v>8.4470940465121644E-2</v>
      </c>
      <c r="I208" s="20">
        <v>0.76053211664753351</v>
      </c>
      <c r="J208" s="20">
        <v>0.26922149515669941</v>
      </c>
      <c r="K208" s="20">
        <v>-21.335715495810408</v>
      </c>
      <c r="L208" s="20">
        <v>-54.60855772450109</v>
      </c>
      <c r="M208" s="20">
        <v>-51.361366084319819</v>
      </c>
      <c r="N208" s="20">
        <v>-34.928561676060475</v>
      </c>
      <c r="O208" s="20">
        <v>-2.2242006718223586E-2</v>
      </c>
      <c r="P208" s="20">
        <v>-0.17888607093774625</v>
      </c>
      <c r="Q208" s="20">
        <v>-7.1182963079500533E-2</v>
      </c>
      <c r="R208" s="3">
        <f t="shared" si="34"/>
        <v>0</v>
      </c>
      <c r="S208" s="3">
        <f t="shared" si="35"/>
        <v>0</v>
      </c>
      <c r="T208" s="3">
        <f t="shared" si="36"/>
        <v>0</v>
      </c>
      <c r="U208" s="3">
        <f t="shared" si="37"/>
        <v>0</v>
      </c>
      <c r="V208" s="3">
        <f t="shared" si="38"/>
        <v>0</v>
      </c>
      <c r="W208" s="3">
        <f t="shared" si="39"/>
        <v>0</v>
      </c>
      <c r="X208" s="3">
        <f t="shared" si="40"/>
        <v>0</v>
      </c>
    </row>
    <row r="209" spans="1:24" x14ac:dyDescent="0.25">
      <c r="A209" s="35">
        <v>44751</v>
      </c>
      <c r="B209" s="36">
        <v>7</v>
      </c>
      <c r="C209" s="18" t="str">
        <f t="shared" si="33"/>
        <v>44751_7</v>
      </c>
      <c r="D209" s="20">
        <v>127.32685230703036</v>
      </c>
      <c r="E209" s="20">
        <v>273.05574557951178</v>
      </c>
      <c r="F209" s="20">
        <v>254.37776553755012</v>
      </c>
      <c r="G209" s="20">
        <v>200.93608916800974</v>
      </c>
      <c r="H209" s="20">
        <v>8.63450564467899E-2</v>
      </c>
      <c r="I209" s="20">
        <v>0.7656478060035794</v>
      </c>
      <c r="J209" s="20">
        <v>0.27472020546607889</v>
      </c>
      <c r="K209" s="20">
        <v>-20.232097715122887</v>
      </c>
      <c r="L209" s="20">
        <v>-53.988077759680941</v>
      </c>
      <c r="M209" s="20">
        <v>-51.399525223547329</v>
      </c>
      <c r="N209" s="20">
        <v>-33.774886779561768</v>
      </c>
      <c r="O209" s="20">
        <v>-2.1641500304461051E-2</v>
      </c>
      <c r="P209" s="20">
        <v>-0.17840808453725504</v>
      </c>
      <c r="Q209" s="20">
        <v>-6.9381831335331601E-2</v>
      </c>
      <c r="R209" s="3">
        <f t="shared" si="34"/>
        <v>0</v>
      </c>
      <c r="S209" s="3">
        <f t="shared" si="35"/>
        <v>0</v>
      </c>
      <c r="T209" s="3">
        <f t="shared" si="36"/>
        <v>0</v>
      </c>
      <c r="U209" s="3">
        <f t="shared" si="37"/>
        <v>0</v>
      </c>
      <c r="V209" s="3">
        <f t="shared" si="38"/>
        <v>0</v>
      </c>
      <c r="W209" s="3">
        <f t="shared" si="39"/>
        <v>0</v>
      </c>
      <c r="X209" s="3">
        <f t="shared" si="40"/>
        <v>0</v>
      </c>
    </row>
    <row r="210" spans="1:24" x14ac:dyDescent="0.25">
      <c r="A210" s="35">
        <v>44751</v>
      </c>
      <c r="B210" s="36">
        <v>8</v>
      </c>
      <c r="C210" s="18" t="str">
        <f t="shared" si="33"/>
        <v>44751_8</v>
      </c>
      <c r="D210" s="20">
        <v>136.28129184971763</v>
      </c>
      <c r="E210" s="20">
        <v>290.7668142493655</v>
      </c>
      <c r="F210" s="20">
        <v>271.30315348889343</v>
      </c>
      <c r="G210" s="20">
        <v>215.550337120769</v>
      </c>
      <c r="H210" s="20">
        <v>8.9650683807050324E-2</v>
      </c>
      <c r="I210" s="20">
        <v>0.80408067896955837</v>
      </c>
      <c r="J210" s="20">
        <v>0.28471760337275615</v>
      </c>
      <c r="K210" s="20">
        <v>-24.858294216621744</v>
      </c>
      <c r="L210" s="20">
        <v>-57.706364442617023</v>
      </c>
      <c r="M210" s="20">
        <v>-54.402873590243374</v>
      </c>
      <c r="N210" s="20">
        <v>-39.84528566045968</v>
      </c>
      <c r="O210" s="20">
        <v>-2.033326223312731E-2</v>
      </c>
      <c r="P210" s="20">
        <v>-0.17335696836794956</v>
      </c>
      <c r="Q210" s="20">
        <v>-6.5817414455537002E-2</v>
      </c>
      <c r="R210" s="3">
        <f t="shared" si="34"/>
        <v>0</v>
      </c>
      <c r="S210" s="3">
        <f t="shared" si="35"/>
        <v>0</v>
      </c>
      <c r="T210" s="3">
        <f t="shared" si="36"/>
        <v>0</v>
      </c>
      <c r="U210" s="3">
        <f t="shared" si="37"/>
        <v>0</v>
      </c>
      <c r="V210" s="3">
        <f t="shared" si="38"/>
        <v>0</v>
      </c>
      <c r="W210" s="3">
        <f t="shared" si="39"/>
        <v>0</v>
      </c>
      <c r="X210" s="3">
        <f t="shared" si="40"/>
        <v>0</v>
      </c>
    </row>
    <row r="211" spans="1:24" x14ac:dyDescent="0.25">
      <c r="A211" s="35">
        <v>44751</v>
      </c>
      <c r="B211" s="36">
        <v>9</v>
      </c>
      <c r="C211" s="18" t="str">
        <f t="shared" si="33"/>
        <v>44751_9</v>
      </c>
      <c r="D211" s="20">
        <v>147.7103720235294</v>
      </c>
      <c r="E211" s="20">
        <v>320.29838951569104</v>
      </c>
      <c r="F211" s="20">
        <v>299.78950567170551</v>
      </c>
      <c r="G211" s="20">
        <v>237.02408838132399</v>
      </c>
      <c r="H211" s="20">
        <v>9.6577207673689047E-2</v>
      </c>
      <c r="I211" s="20">
        <v>0.89626623852241116</v>
      </c>
      <c r="J211" s="20">
        <v>0.30649921871302899</v>
      </c>
      <c r="K211" s="20">
        <v>-27.766437536073415</v>
      </c>
      <c r="L211" s="20">
        <v>-55.515217435719414</v>
      </c>
      <c r="M211" s="20">
        <v>-53.001843161666905</v>
      </c>
      <c r="N211" s="20">
        <v>-43.517889365889928</v>
      </c>
      <c r="O211" s="20">
        <v>-1.3280943704657423E-2</v>
      </c>
      <c r="P211" s="20">
        <v>-0.11914927004391615</v>
      </c>
      <c r="Q211" s="20">
        <v>-4.5289367230216072E-2</v>
      </c>
      <c r="R211" s="3">
        <f t="shared" si="34"/>
        <v>0</v>
      </c>
      <c r="S211" s="3">
        <f t="shared" si="35"/>
        <v>0</v>
      </c>
      <c r="T211" s="3">
        <f t="shared" si="36"/>
        <v>0</v>
      </c>
      <c r="U211" s="3">
        <f t="shared" si="37"/>
        <v>0</v>
      </c>
      <c r="V211" s="3">
        <f t="shared" si="38"/>
        <v>0</v>
      </c>
      <c r="W211" s="3">
        <f t="shared" si="39"/>
        <v>0</v>
      </c>
      <c r="X211" s="3">
        <f t="shared" si="40"/>
        <v>0</v>
      </c>
    </row>
    <row r="212" spans="1:24" x14ac:dyDescent="0.25">
      <c r="A212" s="35">
        <v>44751</v>
      </c>
      <c r="B212" s="36">
        <v>10</v>
      </c>
      <c r="C212" s="18" t="str">
        <f t="shared" si="33"/>
        <v>44751_10</v>
      </c>
      <c r="D212" s="20">
        <v>168.69300431287743</v>
      </c>
      <c r="E212" s="20">
        <v>369.53225567722461</v>
      </c>
      <c r="F212" s="20">
        <v>349.18093494311381</v>
      </c>
      <c r="G212" s="20">
        <v>273.4660583083525</v>
      </c>
      <c r="H212" s="20">
        <v>0.10454037063822404</v>
      </c>
      <c r="I212" s="20">
        <v>1.0331377281532614</v>
      </c>
      <c r="J212" s="20">
        <v>0.33160747265771295</v>
      </c>
      <c r="K212" s="20">
        <v>-23.465721590422774</v>
      </c>
      <c r="L212" s="20">
        <v>-47.639723203347323</v>
      </c>
      <c r="M212" s="20">
        <v>-45.877034689002983</v>
      </c>
      <c r="N212" s="20">
        <v>-38.13840338028848</v>
      </c>
      <c r="O212" s="20">
        <v>-4.1180096478895794E-3</v>
      </c>
      <c r="P212" s="20">
        <v>-5.9270500010136305E-2</v>
      </c>
      <c r="Q212" s="20">
        <v>-1.8902280211246378E-2</v>
      </c>
      <c r="R212" s="3">
        <f t="shared" si="34"/>
        <v>0</v>
      </c>
      <c r="S212" s="3">
        <f t="shared" si="35"/>
        <v>0</v>
      </c>
      <c r="T212" s="3">
        <f t="shared" si="36"/>
        <v>0</v>
      </c>
      <c r="U212" s="3">
        <f t="shared" si="37"/>
        <v>0</v>
      </c>
      <c r="V212" s="3">
        <f t="shared" si="38"/>
        <v>0</v>
      </c>
      <c r="W212" s="3">
        <f t="shared" si="39"/>
        <v>0</v>
      </c>
      <c r="X212" s="3">
        <f t="shared" si="40"/>
        <v>0</v>
      </c>
    </row>
    <row r="213" spans="1:24" x14ac:dyDescent="0.25">
      <c r="A213" s="35">
        <v>44751</v>
      </c>
      <c r="B213" s="36">
        <v>11</v>
      </c>
      <c r="C213" s="18" t="str">
        <f t="shared" si="33"/>
        <v>44751_11</v>
      </c>
      <c r="D213" s="20">
        <v>181.95442090910302</v>
      </c>
      <c r="E213" s="20">
        <v>406.21563138140692</v>
      </c>
      <c r="F213" s="20">
        <v>386.38452663619404</v>
      </c>
      <c r="G213" s="20">
        <v>300.06190030105068</v>
      </c>
      <c r="H213" s="20">
        <v>0.10623785144670077</v>
      </c>
      <c r="I213" s="20">
        <v>1.0902992790037995</v>
      </c>
      <c r="J213" s="20">
        <v>0.33801696109302143</v>
      </c>
      <c r="K213" s="20">
        <v>-20.454036663769763</v>
      </c>
      <c r="L213" s="20">
        <v>-43.364490139892695</v>
      </c>
      <c r="M213" s="20">
        <v>-43.71488181407193</v>
      </c>
      <c r="N213" s="20">
        <v>-35.126385005486981</v>
      </c>
      <c r="O213" s="20">
        <v>-3.1361310728101992E-3</v>
      </c>
      <c r="P213" s="20">
        <v>-4.4614574873175411E-2</v>
      </c>
      <c r="Q213" s="20">
        <v>-1.6011768391101577E-2</v>
      </c>
      <c r="R213" s="3">
        <f t="shared" si="34"/>
        <v>0</v>
      </c>
      <c r="S213" s="3">
        <f t="shared" si="35"/>
        <v>0</v>
      </c>
      <c r="T213" s="3">
        <f t="shared" si="36"/>
        <v>0</v>
      </c>
      <c r="U213" s="3">
        <f t="shared" si="37"/>
        <v>0</v>
      </c>
      <c r="V213" s="3">
        <f t="shared" si="38"/>
        <v>0</v>
      </c>
      <c r="W213" s="3">
        <f t="shared" si="39"/>
        <v>0</v>
      </c>
      <c r="X213" s="3">
        <f t="shared" si="40"/>
        <v>0</v>
      </c>
    </row>
    <row r="214" spans="1:24" x14ac:dyDescent="0.25">
      <c r="A214" s="35">
        <v>44751</v>
      </c>
      <c r="B214" s="36">
        <v>12</v>
      </c>
      <c r="C214" s="18" t="str">
        <f t="shared" si="33"/>
        <v>44751_12</v>
      </c>
      <c r="D214" s="20">
        <v>196.20076620318764</v>
      </c>
      <c r="E214" s="20">
        <v>437.0895277389497</v>
      </c>
      <c r="F214" s="20">
        <v>417.52691297432773</v>
      </c>
      <c r="G214" s="20">
        <v>323.52660578444602</v>
      </c>
      <c r="H214" s="20">
        <v>0.10535854873662819</v>
      </c>
      <c r="I214" s="20">
        <v>1.0738272891528162</v>
      </c>
      <c r="J214" s="20">
        <v>0.33513559112459923</v>
      </c>
      <c r="K214" s="20">
        <v>-20.644285302770882</v>
      </c>
      <c r="L214" s="20">
        <v>-48.490406364196417</v>
      </c>
      <c r="M214" s="20">
        <v>-50.430244752455962</v>
      </c>
      <c r="N214" s="20">
        <v>-38.045938566344908</v>
      </c>
      <c r="O214" s="20">
        <v>1.9719669904547121E-3</v>
      </c>
      <c r="P214" s="20">
        <v>-2.171907905783468E-2</v>
      </c>
      <c r="Q214" s="20">
        <v>-1.0379978437234701E-3</v>
      </c>
      <c r="R214" s="3">
        <f t="shared" si="34"/>
        <v>0</v>
      </c>
      <c r="S214" s="3">
        <f t="shared" si="35"/>
        <v>0</v>
      </c>
      <c r="T214" s="3">
        <f t="shared" si="36"/>
        <v>0</v>
      </c>
      <c r="U214" s="3">
        <f t="shared" si="37"/>
        <v>0</v>
      </c>
      <c r="V214" s="3">
        <f t="shared" si="38"/>
        <v>0</v>
      </c>
      <c r="W214" s="3">
        <f t="shared" si="39"/>
        <v>0</v>
      </c>
      <c r="X214" s="3">
        <f t="shared" si="40"/>
        <v>0</v>
      </c>
    </row>
    <row r="215" spans="1:24" x14ac:dyDescent="0.25">
      <c r="A215" s="35">
        <v>44751</v>
      </c>
      <c r="B215" s="36">
        <v>13</v>
      </c>
      <c r="C215" s="18" t="str">
        <f t="shared" si="33"/>
        <v>44751_13</v>
      </c>
      <c r="D215" s="20">
        <v>210.88096030672909</v>
      </c>
      <c r="E215" s="20">
        <v>461.52690126868532</v>
      </c>
      <c r="F215" s="20">
        <v>446.17009747334583</v>
      </c>
      <c r="G215" s="20">
        <v>345.94572924175645</v>
      </c>
      <c r="H215" s="20">
        <v>9.2800042430676896E-2</v>
      </c>
      <c r="I215" s="20">
        <v>1.0312546945181458</v>
      </c>
      <c r="J215" s="20">
        <v>0.29587504668524656</v>
      </c>
      <c r="K215" s="20">
        <v>-19.08369162635454</v>
      </c>
      <c r="L215" s="20">
        <v>-46.71503292992314</v>
      </c>
      <c r="M215" s="20">
        <v>-47.800055440814234</v>
      </c>
      <c r="N215" s="20">
        <v>-35.693113723060044</v>
      </c>
      <c r="O215" s="20">
        <v>6.2667919204447938E-5</v>
      </c>
      <c r="P215" s="20">
        <v>-2.8902940756215148E-2</v>
      </c>
      <c r="Q215" s="20">
        <v>-6.810152966515071E-3</v>
      </c>
      <c r="R215" s="3">
        <f t="shared" si="34"/>
        <v>0</v>
      </c>
      <c r="S215" s="3">
        <f t="shared" si="35"/>
        <v>0</v>
      </c>
      <c r="T215" s="3">
        <f t="shared" si="36"/>
        <v>0</v>
      </c>
      <c r="U215" s="3">
        <f t="shared" si="37"/>
        <v>0</v>
      </c>
      <c r="V215" s="3">
        <f t="shared" si="38"/>
        <v>0</v>
      </c>
      <c r="W215" s="3">
        <f t="shared" si="39"/>
        <v>0</v>
      </c>
      <c r="X215" s="3">
        <f t="shared" si="40"/>
        <v>0</v>
      </c>
    </row>
    <row r="216" spans="1:24" x14ac:dyDescent="0.25">
      <c r="A216" s="35">
        <v>44751</v>
      </c>
      <c r="B216" s="36">
        <v>14</v>
      </c>
      <c r="C216" s="18" t="str">
        <f t="shared" si="33"/>
        <v>44751_14</v>
      </c>
      <c r="D216" s="20">
        <v>219.51480909143291</v>
      </c>
      <c r="E216" s="20">
        <v>493.59050845886867</v>
      </c>
      <c r="F216" s="20">
        <v>489.56262250041681</v>
      </c>
      <c r="G216" s="20">
        <v>379.06030787523264</v>
      </c>
      <c r="H216" s="20">
        <v>8.0221015090373674E-2</v>
      </c>
      <c r="I216" s="20">
        <v>0.82642371923998648</v>
      </c>
      <c r="J216" s="20">
        <v>0.2559727529055893</v>
      </c>
      <c r="K216" s="20">
        <v>-18.513756020453332</v>
      </c>
      <c r="L216" s="20">
        <v>-45.473061699366482</v>
      </c>
      <c r="M216" s="20">
        <v>-44.196708733587435</v>
      </c>
      <c r="N216" s="20">
        <v>-32.77207195805574</v>
      </c>
      <c r="O216" s="20">
        <v>3.7247376278012004E-3</v>
      </c>
      <c r="P216" s="20">
        <v>-3.2597949151930809E-2</v>
      </c>
      <c r="Q216" s="20">
        <v>3.9685389928350509E-3</v>
      </c>
      <c r="R216" s="3">
        <f t="shared" si="34"/>
        <v>0</v>
      </c>
      <c r="S216" s="3">
        <f t="shared" si="35"/>
        <v>0</v>
      </c>
      <c r="T216" s="3">
        <f t="shared" si="36"/>
        <v>0</v>
      </c>
      <c r="U216" s="3">
        <f t="shared" si="37"/>
        <v>0</v>
      </c>
      <c r="V216" s="3">
        <f t="shared" si="38"/>
        <v>0</v>
      </c>
      <c r="W216" s="3">
        <f t="shared" si="39"/>
        <v>0</v>
      </c>
      <c r="X216" s="3">
        <f t="shared" si="40"/>
        <v>0</v>
      </c>
    </row>
    <row r="217" spans="1:24" x14ac:dyDescent="0.25">
      <c r="A217" s="35">
        <v>44751</v>
      </c>
      <c r="B217" s="36">
        <v>15</v>
      </c>
      <c r="C217" s="18" t="str">
        <f t="shared" si="33"/>
        <v>44751_15</v>
      </c>
      <c r="D217" s="20">
        <v>226.47573671691293</v>
      </c>
      <c r="E217" s="20">
        <v>522.76479863251222</v>
      </c>
      <c r="F217" s="20">
        <v>518.88228854088288</v>
      </c>
      <c r="G217" s="20">
        <v>399.70194912198428</v>
      </c>
      <c r="H217" s="20">
        <v>7.7000410698442406E-2</v>
      </c>
      <c r="I217" s="20">
        <v>0.8563641365276079</v>
      </c>
      <c r="J217" s="20">
        <v>0.2466922252247665</v>
      </c>
      <c r="K217" s="20">
        <v>-18.626625868491612</v>
      </c>
      <c r="L217" s="20">
        <v>-45.993903372000567</v>
      </c>
      <c r="M217" s="20">
        <v>-45.343321510221955</v>
      </c>
      <c r="N217" s="20">
        <v>-32.698088864512634</v>
      </c>
      <c r="O217" s="20">
        <v>6.8584422800136487E-4</v>
      </c>
      <c r="P217" s="20">
        <v>-4.7605096169519245E-2</v>
      </c>
      <c r="Q217" s="20">
        <v>-4.7982218642952891E-3</v>
      </c>
      <c r="R217" s="3">
        <f t="shared" si="34"/>
        <v>0</v>
      </c>
      <c r="S217" s="3">
        <f t="shared" si="35"/>
        <v>0</v>
      </c>
      <c r="T217" s="3">
        <f t="shared" si="36"/>
        <v>0</v>
      </c>
      <c r="U217" s="3">
        <f t="shared" si="37"/>
        <v>0</v>
      </c>
      <c r="V217" s="3">
        <f t="shared" si="38"/>
        <v>0</v>
      </c>
      <c r="W217" s="3">
        <f t="shared" si="39"/>
        <v>0</v>
      </c>
      <c r="X217" s="3">
        <f t="shared" si="40"/>
        <v>0</v>
      </c>
    </row>
    <row r="218" spans="1:24" x14ac:dyDescent="0.25">
      <c r="A218" s="35">
        <v>44751</v>
      </c>
      <c r="B218" s="36">
        <v>16</v>
      </c>
      <c r="C218" s="18" t="str">
        <f t="shared" si="33"/>
        <v>44751_16</v>
      </c>
      <c r="D218" s="20">
        <v>215.09912052399514</v>
      </c>
      <c r="E218" s="20">
        <v>501.46693847362701</v>
      </c>
      <c r="F218" s="20">
        <v>494.34517311840614</v>
      </c>
      <c r="G218" s="20">
        <v>380.5756078964431</v>
      </c>
      <c r="H218" s="20">
        <v>7.3792966148109693E-2</v>
      </c>
      <c r="I218" s="20">
        <v>0.87357600046863182</v>
      </c>
      <c r="J218" s="20">
        <v>0.23765866483661957</v>
      </c>
      <c r="K218" s="20">
        <v>-21.166784710542046</v>
      </c>
      <c r="L218" s="20">
        <v>-51.520743652672678</v>
      </c>
      <c r="M218" s="20">
        <v>-50.692615880731339</v>
      </c>
      <c r="N218" s="20">
        <v>-37.223559816453296</v>
      </c>
      <c r="O218" s="20">
        <v>-3.6548528321463099E-3</v>
      </c>
      <c r="P218" s="20">
        <v>-8.131847517631563E-2</v>
      </c>
      <c r="Q218" s="20">
        <v>-1.7326678154044164E-2</v>
      </c>
      <c r="R218" s="3">
        <f t="shared" si="34"/>
        <v>0</v>
      </c>
      <c r="S218" s="3">
        <f t="shared" si="35"/>
        <v>0</v>
      </c>
      <c r="T218" s="3">
        <f t="shared" si="36"/>
        <v>0</v>
      </c>
      <c r="U218" s="3">
        <f t="shared" si="37"/>
        <v>0</v>
      </c>
      <c r="V218" s="3">
        <f t="shared" si="38"/>
        <v>0</v>
      </c>
      <c r="W218" s="3">
        <f t="shared" si="39"/>
        <v>0</v>
      </c>
      <c r="X218" s="3">
        <f t="shared" si="40"/>
        <v>0</v>
      </c>
    </row>
    <row r="219" spans="1:24" x14ac:dyDescent="0.25">
      <c r="A219" s="35">
        <v>44751</v>
      </c>
      <c r="B219" s="36">
        <v>17</v>
      </c>
      <c r="C219" s="18" t="str">
        <f t="shared" si="33"/>
        <v>44751_17</v>
      </c>
      <c r="D219" s="20">
        <v>208.85995201302495</v>
      </c>
      <c r="E219" s="20">
        <v>485.51778803292859</v>
      </c>
      <c r="F219" s="20">
        <v>477.18293189165462</v>
      </c>
      <c r="G219" s="20">
        <v>365.251360953247</v>
      </c>
      <c r="H219" s="20">
        <v>7.0974973507460237E-2</v>
      </c>
      <c r="I219" s="20">
        <v>0.91095630163698504</v>
      </c>
      <c r="J219" s="20">
        <v>0.21909790641044391</v>
      </c>
      <c r="K219" s="20">
        <v>-23.316017600614238</v>
      </c>
      <c r="L219" s="20">
        <v>-55.87412661288765</v>
      </c>
      <c r="M219" s="20">
        <v>-54.565626838088505</v>
      </c>
      <c r="N219" s="20">
        <v>-40.694240297945555</v>
      </c>
      <c r="O219" s="20">
        <v>-8.436882266109497E-3</v>
      </c>
      <c r="P219" s="20">
        <v>-9.5113259625558652E-2</v>
      </c>
      <c r="Q219" s="20">
        <v>-2.8222565260904983E-2</v>
      </c>
      <c r="R219" s="3">
        <f t="shared" si="34"/>
        <v>0</v>
      </c>
      <c r="S219" s="3">
        <f t="shared" si="35"/>
        <v>0</v>
      </c>
      <c r="T219" s="3">
        <f t="shared" si="36"/>
        <v>0</v>
      </c>
      <c r="U219" s="3">
        <f t="shared" si="37"/>
        <v>0</v>
      </c>
      <c r="V219" s="3">
        <f t="shared" si="38"/>
        <v>0</v>
      </c>
      <c r="W219" s="3">
        <f t="shared" si="39"/>
        <v>0</v>
      </c>
      <c r="X219" s="3">
        <f t="shared" si="40"/>
        <v>0</v>
      </c>
    </row>
    <row r="220" spans="1:24" x14ac:dyDescent="0.25">
      <c r="A220" s="35">
        <v>44751</v>
      </c>
      <c r="B220" s="36">
        <v>18</v>
      </c>
      <c r="C220" s="18" t="str">
        <f t="shared" si="33"/>
        <v>44751_18</v>
      </c>
      <c r="D220" s="20">
        <v>220.60177610697966</v>
      </c>
      <c r="E220" s="20">
        <v>514.52177932408733</v>
      </c>
      <c r="F220" s="20">
        <v>507.99248106681233</v>
      </c>
      <c r="G220" s="20">
        <v>385.88539642193621</v>
      </c>
      <c r="H220" s="20">
        <v>7.462321965557403E-2</v>
      </c>
      <c r="I220" s="20">
        <v>0.98293037004343209</v>
      </c>
      <c r="J220" s="20">
        <v>0.21495942564701048</v>
      </c>
      <c r="K220" s="20">
        <v>-23.31629310969068</v>
      </c>
      <c r="L220" s="20">
        <v>-54.480020397804886</v>
      </c>
      <c r="M220" s="20">
        <v>-50.964307067123762</v>
      </c>
      <c r="N220" s="20">
        <v>-39.355426592246602</v>
      </c>
      <c r="O220" s="20">
        <v>-1.2634234671395454E-2</v>
      </c>
      <c r="P220" s="20">
        <v>-0.11897527843422662</v>
      </c>
      <c r="Q220" s="20">
        <v>-3.6394138995714732E-2</v>
      </c>
      <c r="R220" s="3">
        <f t="shared" si="34"/>
        <v>0</v>
      </c>
      <c r="S220" s="3">
        <f t="shared" si="35"/>
        <v>0</v>
      </c>
      <c r="T220" s="3">
        <f t="shared" si="36"/>
        <v>0</v>
      </c>
      <c r="U220" s="3">
        <f t="shared" si="37"/>
        <v>0</v>
      </c>
      <c r="V220" s="3">
        <f t="shared" si="38"/>
        <v>0</v>
      </c>
      <c r="W220" s="3">
        <f t="shared" si="39"/>
        <v>0</v>
      </c>
      <c r="X220" s="3">
        <f t="shared" si="40"/>
        <v>0</v>
      </c>
    </row>
    <row r="221" spans="1:24" x14ac:dyDescent="0.25">
      <c r="A221" s="35">
        <v>44751</v>
      </c>
      <c r="B221" s="36">
        <v>19</v>
      </c>
      <c r="C221" s="18" t="str">
        <f t="shared" si="33"/>
        <v>44751_19</v>
      </c>
      <c r="D221" s="20">
        <v>234.9170596001623</v>
      </c>
      <c r="E221" s="20">
        <v>551.86416888360998</v>
      </c>
      <c r="F221" s="20">
        <v>547.59965407329105</v>
      </c>
      <c r="G221" s="20">
        <v>413.36074677612345</v>
      </c>
      <c r="H221" s="20">
        <v>9.8636010239951805E-2</v>
      </c>
      <c r="I221" s="20">
        <v>1.1371533513643675</v>
      </c>
      <c r="J221" s="20">
        <v>0.2841305991239006</v>
      </c>
      <c r="K221" s="20">
        <v>-23.803435269548721</v>
      </c>
      <c r="L221" s="20">
        <v>-54.577663767076828</v>
      </c>
      <c r="M221" s="20">
        <v>-49.537213029720114</v>
      </c>
      <c r="N221" s="20">
        <v>-39.275913919384877</v>
      </c>
      <c r="O221" s="20">
        <v>-1.6649502868817043E-2</v>
      </c>
      <c r="P221" s="20">
        <v>-0.14787708911406722</v>
      </c>
      <c r="Q221" s="20">
        <v>-4.7960508679577338E-2</v>
      </c>
      <c r="R221" s="3">
        <f t="shared" si="34"/>
        <v>0</v>
      </c>
      <c r="S221" s="3">
        <f t="shared" si="35"/>
        <v>0</v>
      </c>
      <c r="T221" s="3">
        <f t="shared" si="36"/>
        <v>0</v>
      </c>
      <c r="U221" s="3">
        <f t="shared" si="37"/>
        <v>0</v>
      </c>
      <c r="V221" s="3">
        <f t="shared" si="38"/>
        <v>0</v>
      </c>
      <c r="W221" s="3">
        <f t="shared" si="39"/>
        <v>0</v>
      </c>
      <c r="X221" s="3">
        <f t="shared" si="40"/>
        <v>0</v>
      </c>
    </row>
    <row r="222" spans="1:24" x14ac:dyDescent="0.25">
      <c r="A222" s="35">
        <v>44751</v>
      </c>
      <c r="B222" s="36">
        <v>20</v>
      </c>
      <c r="C222" s="18" t="str">
        <f t="shared" si="33"/>
        <v>44751_20</v>
      </c>
      <c r="D222" s="20">
        <v>237.10167158888453</v>
      </c>
      <c r="E222" s="20">
        <v>558.7889976728668</v>
      </c>
      <c r="F222" s="20">
        <v>554.46799171325506</v>
      </c>
      <c r="G222" s="20">
        <v>417.87512116791038</v>
      </c>
      <c r="H222" s="20">
        <v>0.11305354514006419</v>
      </c>
      <c r="I222" s="20">
        <v>1.1558386542774164</v>
      </c>
      <c r="J222" s="20">
        <v>0.32932322136894449</v>
      </c>
      <c r="K222" s="20">
        <v>-24.495651179329752</v>
      </c>
      <c r="L222" s="20">
        <v>-56.410447575058456</v>
      </c>
      <c r="M222" s="20">
        <v>-51.35847379153514</v>
      </c>
      <c r="N222" s="20">
        <v>-40.469837044871198</v>
      </c>
      <c r="O222" s="20">
        <v>-1.728617469255871E-2</v>
      </c>
      <c r="P222" s="20">
        <v>-0.16154185014750536</v>
      </c>
      <c r="Q222" s="20">
        <v>-4.9535566949194941E-2</v>
      </c>
      <c r="R222" s="3">
        <f t="shared" si="34"/>
        <v>0</v>
      </c>
      <c r="S222" s="3">
        <f t="shared" si="35"/>
        <v>0</v>
      </c>
      <c r="T222" s="3">
        <f t="shared" si="36"/>
        <v>0</v>
      </c>
      <c r="U222" s="3">
        <f t="shared" si="37"/>
        <v>0</v>
      </c>
      <c r="V222" s="3">
        <f t="shared" si="38"/>
        <v>0</v>
      </c>
      <c r="W222" s="3">
        <f t="shared" si="39"/>
        <v>0</v>
      </c>
      <c r="X222" s="3">
        <f t="shared" si="40"/>
        <v>0</v>
      </c>
    </row>
    <row r="223" spans="1:24" x14ac:dyDescent="0.25">
      <c r="A223" s="35">
        <v>44751</v>
      </c>
      <c r="B223" s="36">
        <v>21</v>
      </c>
      <c r="C223" s="18" t="str">
        <f t="shared" si="33"/>
        <v>44751_21</v>
      </c>
      <c r="D223" s="20">
        <v>231.83284294755373</v>
      </c>
      <c r="E223" s="20">
        <v>545.24566370502259</v>
      </c>
      <c r="F223" s="20">
        <v>543.6389139985904</v>
      </c>
      <c r="G223" s="20">
        <v>410.17719273053956</v>
      </c>
      <c r="H223" s="20">
        <v>0.1258379511593318</v>
      </c>
      <c r="I223" s="20">
        <v>1.1771155964038242</v>
      </c>
      <c r="J223" s="20">
        <v>0.37024969765556615</v>
      </c>
      <c r="K223" s="20">
        <v>-26.638052746081037</v>
      </c>
      <c r="L223" s="20">
        <v>-61.42487177988879</v>
      </c>
      <c r="M223" s="20">
        <v>-56.55860980791546</v>
      </c>
      <c r="N223" s="20">
        <v>-44.03036352194048</v>
      </c>
      <c r="O223" s="20">
        <v>-1.8939355007089233E-2</v>
      </c>
      <c r="P223" s="20">
        <v>-0.17403699694195485</v>
      </c>
      <c r="Q223" s="20">
        <v>-5.4618780615522847E-2</v>
      </c>
      <c r="R223" s="3">
        <f t="shared" si="34"/>
        <v>0</v>
      </c>
      <c r="S223" s="3">
        <f t="shared" si="35"/>
        <v>0</v>
      </c>
      <c r="T223" s="3">
        <f t="shared" si="36"/>
        <v>0</v>
      </c>
      <c r="U223" s="3">
        <f t="shared" si="37"/>
        <v>0</v>
      </c>
      <c r="V223" s="3">
        <f t="shared" si="38"/>
        <v>0</v>
      </c>
      <c r="W223" s="3">
        <f t="shared" si="39"/>
        <v>0</v>
      </c>
      <c r="X223" s="3">
        <f t="shared" si="40"/>
        <v>0</v>
      </c>
    </row>
    <row r="224" spans="1:24" x14ac:dyDescent="0.25">
      <c r="A224" s="35">
        <v>44751</v>
      </c>
      <c r="B224" s="36">
        <v>22</v>
      </c>
      <c r="C224" s="18" t="str">
        <f t="shared" si="33"/>
        <v>44751_22</v>
      </c>
      <c r="D224" s="20">
        <v>225.49723299179956</v>
      </c>
      <c r="E224" s="20">
        <v>531.68376137555299</v>
      </c>
      <c r="F224" s="20">
        <v>531.2037361317773</v>
      </c>
      <c r="G224" s="20">
        <v>399.43143312337236</v>
      </c>
      <c r="H224" s="20">
        <v>0.12486217975209385</v>
      </c>
      <c r="I224" s="20">
        <v>1.1585726206921052</v>
      </c>
      <c r="J224" s="20">
        <v>0.36710189499642731</v>
      </c>
      <c r="K224" s="20">
        <v>-28.161243398703316</v>
      </c>
      <c r="L224" s="20">
        <v>-65.522362117072475</v>
      </c>
      <c r="M224" s="20">
        <v>-60.321323338782605</v>
      </c>
      <c r="N224" s="20">
        <v>-46.909353681025081</v>
      </c>
      <c r="O224" s="20">
        <v>-1.950131251355618E-2</v>
      </c>
      <c r="P224" s="20">
        <v>-0.17944737521040813</v>
      </c>
      <c r="Q224" s="20">
        <v>-5.6549873080816354E-2</v>
      </c>
      <c r="R224" s="3">
        <f t="shared" si="34"/>
        <v>0</v>
      </c>
      <c r="S224" s="3">
        <f t="shared" si="35"/>
        <v>0</v>
      </c>
      <c r="T224" s="3">
        <f t="shared" si="36"/>
        <v>0</v>
      </c>
      <c r="U224" s="3">
        <f t="shared" si="37"/>
        <v>0</v>
      </c>
      <c r="V224" s="3">
        <f t="shared" si="38"/>
        <v>0</v>
      </c>
      <c r="W224" s="3">
        <f t="shared" si="39"/>
        <v>0</v>
      </c>
      <c r="X224" s="3">
        <f t="shared" si="40"/>
        <v>0</v>
      </c>
    </row>
    <row r="225" spans="1:24" x14ac:dyDescent="0.25">
      <c r="A225" s="35">
        <v>44751</v>
      </c>
      <c r="B225" s="36">
        <v>23</v>
      </c>
      <c r="C225" s="18" t="str">
        <f t="shared" si="33"/>
        <v>44751_23</v>
      </c>
      <c r="D225" s="20">
        <v>213.52130605544619</v>
      </c>
      <c r="E225" s="20">
        <v>503.63228389007776</v>
      </c>
      <c r="F225" s="20">
        <v>502.76837336291197</v>
      </c>
      <c r="G225" s="20">
        <v>376.87215214527731</v>
      </c>
      <c r="H225" s="20">
        <v>0.11969530275266935</v>
      </c>
      <c r="I225" s="20">
        <v>1.0951731613270306</v>
      </c>
      <c r="J225" s="20">
        <v>0.35173764806619545</v>
      </c>
      <c r="K225" s="20">
        <v>-29.429214242712263</v>
      </c>
      <c r="L225" s="20">
        <v>-69.362524276796989</v>
      </c>
      <c r="M225" s="20">
        <v>-64.404538255344661</v>
      </c>
      <c r="N225" s="20">
        <v>-49.093589735748196</v>
      </c>
      <c r="O225" s="20">
        <v>-2.0980606302767733E-2</v>
      </c>
      <c r="P225" s="20">
        <v>-0.1951801744593806</v>
      </c>
      <c r="Q225" s="20">
        <v>-6.0840117972571529E-2</v>
      </c>
      <c r="R225" s="3">
        <f t="shared" si="34"/>
        <v>0</v>
      </c>
      <c r="S225" s="3">
        <f t="shared" si="35"/>
        <v>0</v>
      </c>
      <c r="T225" s="3">
        <f t="shared" si="36"/>
        <v>0</v>
      </c>
      <c r="U225" s="3">
        <f t="shared" si="37"/>
        <v>0</v>
      </c>
      <c r="V225" s="3">
        <f t="shared" si="38"/>
        <v>0</v>
      </c>
      <c r="W225" s="3">
        <f t="shared" si="39"/>
        <v>0</v>
      </c>
      <c r="X225" s="3">
        <f t="shared" si="40"/>
        <v>0</v>
      </c>
    </row>
    <row r="226" spans="1:24" x14ac:dyDescent="0.25">
      <c r="A226" s="35">
        <v>44751</v>
      </c>
      <c r="B226" s="36">
        <v>24</v>
      </c>
      <c r="C226" s="18" t="str">
        <f t="shared" si="33"/>
        <v>44751_24</v>
      </c>
      <c r="D226" s="20">
        <v>198.01579093637997</v>
      </c>
      <c r="E226" s="20">
        <v>461.00377870120315</v>
      </c>
      <c r="F226" s="20">
        <v>458.46912311875383</v>
      </c>
      <c r="G226" s="20">
        <v>342.96729621817144</v>
      </c>
      <c r="H226" s="20">
        <v>0.11442501970838359</v>
      </c>
      <c r="I226" s="20">
        <v>1.0178305412796596</v>
      </c>
      <c r="J226" s="20">
        <v>0.3363838476584492</v>
      </c>
      <c r="K226" s="20">
        <v>-20.781641832684933</v>
      </c>
      <c r="L226" s="20">
        <v>-53.367452038988795</v>
      </c>
      <c r="M226" s="20">
        <v>-48.579759616743118</v>
      </c>
      <c r="N226" s="20">
        <v>-33.559978806860833</v>
      </c>
      <c r="O226" s="20">
        <v>-2.2050226292727244E-2</v>
      </c>
      <c r="P226" s="20">
        <v>-0.20196468630066342</v>
      </c>
      <c r="Q226" s="20">
        <v>-6.3978213609802354E-2</v>
      </c>
      <c r="R226" s="3">
        <f t="shared" si="34"/>
        <v>0</v>
      </c>
      <c r="S226" s="3">
        <f t="shared" si="35"/>
        <v>0</v>
      </c>
      <c r="T226" s="3">
        <f t="shared" si="36"/>
        <v>0</v>
      </c>
      <c r="U226" s="3">
        <f t="shared" si="37"/>
        <v>0</v>
      </c>
      <c r="V226" s="3">
        <f t="shared" si="38"/>
        <v>0</v>
      </c>
      <c r="W226" s="3">
        <f t="shared" si="39"/>
        <v>0</v>
      </c>
      <c r="X226" s="3">
        <f t="shared" si="40"/>
        <v>0</v>
      </c>
    </row>
    <row r="227" spans="1:24" x14ac:dyDescent="0.25">
      <c r="A227" s="35">
        <v>44752</v>
      </c>
      <c r="B227" s="36">
        <v>1</v>
      </c>
      <c r="C227" s="18" t="str">
        <f t="shared" si="33"/>
        <v>44752_1</v>
      </c>
      <c r="D227" s="20">
        <v>175.12656987632974</v>
      </c>
      <c r="E227" s="20">
        <v>404.11990737448855</v>
      </c>
      <c r="F227" s="20">
        <v>398.36915926495828</v>
      </c>
      <c r="G227" s="20">
        <v>300.30451706390852</v>
      </c>
      <c r="H227" s="20">
        <v>0.10227798386974744</v>
      </c>
      <c r="I227" s="20">
        <v>0.8945407501506385</v>
      </c>
      <c r="J227" s="20">
        <v>0.30055159319953695</v>
      </c>
      <c r="K227" s="20">
        <v>-18.743412673560432</v>
      </c>
      <c r="L227" s="20">
        <v>-51.670956248643257</v>
      </c>
      <c r="M227" s="20">
        <v>-47.35173889666352</v>
      </c>
      <c r="N227" s="20">
        <v>-31.177647616319994</v>
      </c>
      <c r="O227" s="20">
        <v>-2.2554456515288597E-2</v>
      </c>
      <c r="P227" s="20">
        <v>-0.20705923155313538</v>
      </c>
      <c r="Q227" s="20">
        <v>-6.538583602077197E-2</v>
      </c>
      <c r="R227" s="3">
        <f t="shared" si="34"/>
        <v>0</v>
      </c>
      <c r="S227" s="3">
        <f t="shared" si="35"/>
        <v>0</v>
      </c>
      <c r="T227" s="3">
        <f t="shared" si="36"/>
        <v>0</v>
      </c>
      <c r="U227" s="3">
        <f t="shared" si="37"/>
        <v>0</v>
      </c>
      <c r="V227" s="3">
        <f t="shared" si="38"/>
        <v>0</v>
      </c>
      <c r="W227" s="3">
        <f t="shared" si="39"/>
        <v>0</v>
      </c>
      <c r="X227" s="3">
        <f t="shared" si="40"/>
        <v>0</v>
      </c>
    </row>
    <row r="228" spans="1:24" x14ac:dyDescent="0.25">
      <c r="A228" s="35">
        <v>44752</v>
      </c>
      <c r="B228" s="36">
        <v>2</v>
      </c>
      <c r="C228" s="18" t="str">
        <f t="shared" si="33"/>
        <v>44752_2</v>
      </c>
      <c r="D228" s="20">
        <v>153.78015552133894</v>
      </c>
      <c r="E228" s="20">
        <v>350.28172952910541</v>
      </c>
      <c r="F228" s="20">
        <v>341.31854999697111</v>
      </c>
      <c r="G228" s="20">
        <v>259.9795705811498</v>
      </c>
      <c r="H228" s="20">
        <v>9.4533961376943726E-2</v>
      </c>
      <c r="I228" s="20">
        <v>0.79320214556875779</v>
      </c>
      <c r="J228" s="20">
        <v>0.27736948011693591</v>
      </c>
      <c r="K228" s="20">
        <v>-12.326974464240882</v>
      </c>
      <c r="L228" s="20">
        <v>-40.329457683831379</v>
      </c>
      <c r="M228" s="20">
        <v>-39.320935628498326</v>
      </c>
      <c r="N228" s="20">
        <v>-20.888034690876019</v>
      </c>
      <c r="O228" s="20">
        <v>-2.1481390902434321E-2</v>
      </c>
      <c r="P228" s="20">
        <v>-0.20496074752309257</v>
      </c>
      <c r="Q228" s="20">
        <v>-6.2032814658742205E-2</v>
      </c>
      <c r="R228" s="3">
        <f t="shared" si="34"/>
        <v>0</v>
      </c>
      <c r="S228" s="3">
        <f t="shared" si="35"/>
        <v>0</v>
      </c>
      <c r="T228" s="3">
        <f t="shared" si="36"/>
        <v>0</v>
      </c>
      <c r="U228" s="3">
        <f t="shared" si="37"/>
        <v>0</v>
      </c>
      <c r="V228" s="3">
        <f t="shared" si="38"/>
        <v>0</v>
      </c>
      <c r="W228" s="3">
        <f t="shared" si="39"/>
        <v>0</v>
      </c>
      <c r="X228" s="3">
        <f t="shared" si="40"/>
        <v>0</v>
      </c>
    </row>
    <row r="229" spans="1:24" x14ac:dyDescent="0.25">
      <c r="A229" s="35">
        <v>44752</v>
      </c>
      <c r="B229" s="36">
        <v>3</v>
      </c>
      <c r="C229" s="18" t="str">
        <f t="shared" si="33"/>
        <v>44752_3</v>
      </c>
      <c r="D229" s="20">
        <v>138.12187353720415</v>
      </c>
      <c r="E229" s="20">
        <v>309.84585039905539</v>
      </c>
      <c r="F229" s="20">
        <v>297.7800288822724</v>
      </c>
      <c r="G229" s="20">
        <v>230.44015743558052</v>
      </c>
      <c r="H229" s="20">
        <v>8.9688513740731501E-2</v>
      </c>
      <c r="I229" s="20">
        <v>0.735714142737526</v>
      </c>
      <c r="J229" s="20">
        <v>0.26294672300084743</v>
      </c>
      <c r="K229" s="20">
        <v>-11.277953336921673</v>
      </c>
      <c r="L229" s="20">
        <v>-34.284786313824569</v>
      </c>
      <c r="M229" s="20">
        <v>-30.967093162076452</v>
      </c>
      <c r="N229" s="20">
        <v>-18.008246154962762</v>
      </c>
      <c r="O229" s="20">
        <v>-2.1340741058481973E-2</v>
      </c>
      <c r="P229" s="20">
        <v>-0.20096735984090192</v>
      </c>
      <c r="Q229" s="20">
        <v>-6.156287742168897E-2</v>
      </c>
      <c r="R229" s="3">
        <f t="shared" si="34"/>
        <v>0</v>
      </c>
      <c r="S229" s="3">
        <f t="shared" si="35"/>
        <v>0</v>
      </c>
      <c r="T229" s="3">
        <f t="shared" si="36"/>
        <v>0</v>
      </c>
      <c r="U229" s="3">
        <f t="shared" si="37"/>
        <v>0</v>
      </c>
      <c r="V229" s="3">
        <f t="shared" si="38"/>
        <v>0</v>
      </c>
      <c r="W229" s="3">
        <f t="shared" si="39"/>
        <v>0</v>
      </c>
      <c r="X229" s="3">
        <f t="shared" si="40"/>
        <v>0</v>
      </c>
    </row>
    <row r="230" spans="1:24" x14ac:dyDescent="0.25">
      <c r="A230" s="35">
        <v>44752</v>
      </c>
      <c r="B230" s="36">
        <v>4</v>
      </c>
      <c r="C230" s="18" t="str">
        <f t="shared" si="33"/>
        <v>44752_4</v>
      </c>
      <c r="D230" s="20">
        <v>127.81427815916419</v>
      </c>
      <c r="E230" s="20">
        <v>282.56989988027374</v>
      </c>
      <c r="F230" s="20">
        <v>268.78778631489774</v>
      </c>
      <c r="G230" s="20">
        <v>211.02740695341481</v>
      </c>
      <c r="H230" s="20">
        <v>8.7247234131359597E-2</v>
      </c>
      <c r="I230" s="20">
        <v>0.69349153261065222</v>
      </c>
      <c r="J230" s="20">
        <v>0.25571304589260679</v>
      </c>
      <c r="K230" s="20">
        <v>-11.729355730078726</v>
      </c>
      <c r="L230" s="20">
        <v>-35.080611598083806</v>
      </c>
      <c r="M230" s="20">
        <v>-31.319701004443775</v>
      </c>
      <c r="N230" s="20">
        <v>-18.562496664476495</v>
      </c>
      <c r="O230" s="20">
        <v>-2.0959491725647351E-2</v>
      </c>
      <c r="P230" s="20">
        <v>-0.20220379724635984</v>
      </c>
      <c r="Q230" s="20">
        <v>-6.0523150779177928E-2</v>
      </c>
      <c r="R230" s="3">
        <f t="shared" si="34"/>
        <v>0</v>
      </c>
      <c r="S230" s="3">
        <f t="shared" si="35"/>
        <v>0</v>
      </c>
      <c r="T230" s="3">
        <f t="shared" si="36"/>
        <v>0</v>
      </c>
      <c r="U230" s="3">
        <f t="shared" si="37"/>
        <v>0</v>
      </c>
      <c r="V230" s="3">
        <f t="shared" si="38"/>
        <v>0</v>
      </c>
      <c r="W230" s="3">
        <f t="shared" si="39"/>
        <v>0</v>
      </c>
      <c r="X230" s="3">
        <f t="shared" si="40"/>
        <v>0</v>
      </c>
    </row>
    <row r="231" spans="1:24" x14ac:dyDescent="0.25">
      <c r="A231" s="35">
        <v>44752</v>
      </c>
      <c r="B231" s="36">
        <v>5</v>
      </c>
      <c r="C231" s="18" t="str">
        <f t="shared" si="33"/>
        <v>44752_5</v>
      </c>
      <c r="D231" s="20">
        <v>121.72923214757607</v>
      </c>
      <c r="E231" s="20">
        <v>265.3781342931627</v>
      </c>
      <c r="F231" s="20">
        <v>250.36159251720292</v>
      </c>
      <c r="G231" s="20">
        <v>199.00138012112848</v>
      </c>
      <c r="H231" s="20">
        <v>8.3280053468204815E-2</v>
      </c>
      <c r="I231" s="20">
        <v>0.65595194659999612</v>
      </c>
      <c r="J231" s="20">
        <v>0.24390921715349206</v>
      </c>
      <c r="K231" s="20">
        <v>-11.704785715939774</v>
      </c>
      <c r="L231" s="20">
        <v>-35.221317360751264</v>
      </c>
      <c r="M231" s="20">
        <v>-31.527994753713543</v>
      </c>
      <c r="N231" s="20">
        <v>-18.681558674740916</v>
      </c>
      <c r="O231" s="20">
        <v>-2.2449381829840166E-2</v>
      </c>
      <c r="P231" s="20">
        <v>-0.20718640891071063</v>
      </c>
      <c r="Q231" s="20">
        <v>-6.4793717468434389E-2</v>
      </c>
      <c r="R231" s="3">
        <f t="shared" si="34"/>
        <v>0</v>
      </c>
      <c r="S231" s="3">
        <f t="shared" si="35"/>
        <v>0</v>
      </c>
      <c r="T231" s="3">
        <f t="shared" si="36"/>
        <v>0</v>
      </c>
      <c r="U231" s="3">
        <f t="shared" si="37"/>
        <v>0</v>
      </c>
      <c r="V231" s="3">
        <f t="shared" si="38"/>
        <v>0</v>
      </c>
      <c r="W231" s="3">
        <f t="shared" si="39"/>
        <v>0</v>
      </c>
      <c r="X231" s="3">
        <f t="shared" si="40"/>
        <v>0</v>
      </c>
    </row>
    <row r="232" spans="1:24" x14ac:dyDescent="0.25">
      <c r="A232" s="35">
        <v>44752</v>
      </c>
      <c r="B232" s="36">
        <v>6</v>
      </c>
      <c r="C232" s="18" t="str">
        <f t="shared" si="33"/>
        <v>44752_6</v>
      </c>
      <c r="D232" s="20">
        <v>119.60359253193573</v>
      </c>
      <c r="E232" s="20">
        <v>258.07362340440534</v>
      </c>
      <c r="F232" s="20">
        <v>242.30207798990591</v>
      </c>
      <c r="G232" s="20">
        <v>194.55375113992764</v>
      </c>
      <c r="H232" s="20">
        <v>8.2078077308202768E-2</v>
      </c>
      <c r="I232" s="20">
        <v>0.64058690184461453</v>
      </c>
      <c r="J232" s="20">
        <v>0.24035441413925712</v>
      </c>
      <c r="K232" s="20">
        <v>-11.753846368692573</v>
      </c>
      <c r="L232" s="20">
        <v>-35.357735967227903</v>
      </c>
      <c r="M232" s="20">
        <v>-31.574745980989412</v>
      </c>
      <c r="N232" s="20">
        <v>-18.608756838074132</v>
      </c>
      <c r="O232" s="20">
        <v>-2.3042081409724614E-2</v>
      </c>
      <c r="P232" s="20">
        <v>-0.21026550039541095</v>
      </c>
      <c r="Q232" s="20">
        <v>-6.6585039689640427E-2</v>
      </c>
      <c r="R232" s="3">
        <f t="shared" si="34"/>
        <v>0</v>
      </c>
      <c r="S232" s="3">
        <f t="shared" si="35"/>
        <v>0</v>
      </c>
      <c r="T232" s="3">
        <f t="shared" si="36"/>
        <v>0</v>
      </c>
      <c r="U232" s="3">
        <f t="shared" si="37"/>
        <v>0</v>
      </c>
      <c r="V232" s="3">
        <f t="shared" si="38"/>
        <v>0</v>
      </c>
      <c r="W232" s="3">
        <f t="shared" si="39"/>
        <v>0</v>
      </c>
      <c r="X232" s="3">
        <f t="shared" si="40"/>
        <v>0</v>
      </c>
    </row>
    <row r="233" spans="1:24" x14ac:dyDescent="0.25">
      <c r="A233" s="35">
        <v>44752</v>
      </c>
      <c r="B233" s="36">
        <v>7</v>
      </c>
      <c r="C233" s="18" t="str">
        <f t="shared" si="33"/>
        <v>44752_7</v>
      </c>
      <c r="D233" s="20">
        <v>120.67504036291764</v>
      </c>
      <c r="E233" s="20">
        <v>258.89206560058614</v>
      </c>
      <c r="F233" s="20">
        <v>242.32438186986386</v>
      </c>
      <c r="G233" s="20">
        <v>196.01085020376141</v>
      </c>
      <c r="H233" s="20">
        <v>8.308678946589601E-2</v>
      </c>
      <c r="I233" s="20">
        <v>0.64977845177029947</v>
      </c>
      <c r="J233" s="20">
        <v>0.24345533632265073</v>
      </c>
      <c r="K233" s="20">
        <v>-11.319819673739168</v>
      </c>
      <c r="L233" s="20">
        <v>-34.702823279368296</v>
      </c>
      <c r="M233" s="20">
        <v>-31.056655140653039</v>
      </c>
      <c r="N233" s="20">
        <v>-17.763035779926305</v>
      </c>
      <c r="O233" s="20">
        <v>-2.3126611603134589E-2</v>
      </c>
      <c r="P233" s="20">
        <v>-0.21022254422146819</v>
      </c>
      <c r="Q233" s="20">
        <v>-6.6885931508373658E-2</v>
      </c>
      <c r="R233" s="3">
        <f t="shared" si="34"/>
        <v>0</v>
      </c>
      <c r="S233" s="3">
        <f t="shared" si="35"/>
        <v>0</v>
      </c>
      <c r="T233" s="3">
        <f t="shared" si="36"/>
        <v>0</v>
      </c>
      <c r="U233" s="3">
        <f t="shared" si="37"/>
        <v>0</v>
      </c>
      <c r="V233" s="3">
        <f t="shared" si="38"/>
        <v>0</v>
      </c>
      <c r="W233" s="3">
        <f t="shared" si="39"/>
        <v>0</v>
      </c>
      <c r="X233" s="3">
        <f t="shared" si="40"/>
        <v>0</v>
      </c>
    </row>
    <row r="234" spans="1:24" x14ac:dyDescent="0.25">
      <c r="A234" s="35">
        <v>44752</v>
      </c>
      <c r="B234" s="36">
        <v>8</v>
      </c>
      <c r="C234" s="18" t="str">
        <f t="shared" si="33"/>
        <v>44752_8</v>
      </c>
      <c r="D234" s="20">
        <v>124.4723427440107</v>
      </c>
      <c r="E234" s="20">
        <v>265.46406030519699</v>
      </c>
      <c r="F234" s="20">
        <v>248.56874496604053</v>
      </c>
      <c r="G234" s="20">
        <v>202.07559211635055</v>
      </c>
      <c r="H234" s="20">
        <v>8.1323169186956965E-2</v>
      </c>
      <c r="I234" s="20">
        <v>0.64509958665695211</v>
      </c>
      <c r="J234" s="20">
        <v>0.23871651420091528</v>
      </c>
      <c r="K234" s="20">
        <v>-10.251814141535274</v>
      </c>
      <c r="L234" s="20">
        <v>-33.149669545220327</v>
      </c>
      <c r="M234" s="20">
        <v>-30.060603778319553</v>
      </c>
      <c r="N234" s="20">
        <v>-16.199312879715929</v>
      </c>
      <c r="O234" s="20">
        <v>-2.1631049191877791E-2</v>
      </c>
      <c r="P234" s="20">
        <v>-0.20311193664520824</v>
      </c>
      <c r="Q234" s="20">
        <v>-6.260537986293585E-2</v>
      </c>
      <c r="R234" s="3">
        <f t="shared" si="34"/>
        <v>0</v>
      </c>
      <c r="S234" s="3">
        <f t="shared" si="35"/>
        <v>0</v>
      </c>
      <c r="T234" s="3">
        <f t="shared" si="36"/>
        <v>0</v>
      </c>
      <c r="U234" s="3">
        <f t="shared" si="37"/>
        <v>0</v>
      </c>
      <c r="V234" s="3">
        <f t="shared" si="38"/>
        <v>0</v>
      </c>
      <c r="W234" s="3">
        <f t="shared" si="39"/>
        <v>0</v>
      </c>
      <c r="X234" s="3">
        <f t="shared" si="40"/>
        <v>0</v>
      </c>
    </row>
    <row r="235" spans="1:24" x14ac:dyDescent="0.25">
      <c r="A235" s="35">
        <v>44752</v>
      </c>
      <c r="B235" s="36">
        <v>9</v>
      </c>
      <c r="C235" s="18" t="str">
        <f t="shared" si="33"/>
        <v>44752_9</v>
      </c>
      <c r="D235" s="20">
        <v>132.05228601307726</v>
      </c>
      <c r="E235" s="20">
        <v>281.49435093727277</v>
      </c>
      <c r="F235" s="20">
        <v>265.07029534840342</v>
      </c>
      <c r="G235" s="20">
        <v>215.43821768806424</v>
      </c>
      <c r="H235" s="20">
        <v>8.27385960135959E-2</v>
      </c>
      <c r="I235" s="20">
        <v>0.67249915654580639</v>
      </c>
      <c r="J235" s="20">
        <v>0.243573548083938</v>
      </c>
      <c r="K235" s="20">
        <v>-9.4295043024761345</v>
      </c>
      <c r="L235" s="20">
        <v>-32.158797887694604</v>
      </c>
      <c r="M235" s="20">
        <v>-30.374113441148996</v>
      </c>
      <c r="N235" s="20">
        <v>-15.363236561909751</v>
      </c>
      <c r="O235" s="20">
        <v>-1.7898032071023261E-2</v>
      </c>
      <c r="P235" s="20">
        <v>-0.18541509112811411</v>
      </c>
      <c r="Q235" s="20">
        <v>-5.1817721259812918E-2</v>
      </c>
      <c r="R235" s="3">
        <f t="shared" si="34"/>
        <v>0</v>
      </c>
      <c r="S235" s="3">
        <f t="shared" si="35"/>
        <v>0</v>
      </c>
      <c r="T235" s="3">
        <f t="shared" si="36"/>
        <v>0</v>
      </c>
      <c r="U235" s="3">
        <f t="shared" si="37"/>
        <v>0</v>
      </c>
      <c r="V235" s="3">
        <f t="shared" si="38"/>
        <v>0</v>
      </c>
      <c r="W235" s="3">
        <f t="shared" si="39"/>
        <v>0</v>
      </c>
      <c r="X235" s="3">
        <f t="shared" si="40"/>
        <v>0</v>
      </c>
    </row>
    <row r="236" spans="1:24" x14ac:dyDescent="0.25">
      <c r="A236" s="35">
        <v>44752</v>
      </c>
      <c r="B236" s="36">
        <v>10</v>
      </c>
      <c r="C236" s="18" t="str">
        <f t="shared" si="33"/>
        <v>44752_10</v>
      </c>
      <c r="D236" s="20">
        <v>152.22350413176432</v>
      </c>
      <c r="E236" s="20">
        <v>329.55789951795384</v>
      </c>
      <c r="F236" s="20">
        <v>314.90881275683182</v>
      </c>
      <c r="G236" s="20">
        <v>251.98764015500993</v>
      </c>
      <c r="H236" s="20">
        <v>9.3413210440209338E-2</v>
      </c>
      <c r="I236" s="20">
        <v>0.81489638392399288</v>
      </c>
      <c r="J236" s="20">
        <v>0.27516129414665763</v>
      </c>
      <c r="K236" s="20">
        <v>-11.182085359324788</v>
      </c>
      <c r="L236" s="20">
        <v>-34.691893584411829</v>
      </c>
      <c r="M236" s="20">
        <v>-34.035864800812689</v>
      </c>
      <c r="N236" s="20">
        <v>-19.374503595220858</v>
      </c>
      <c r="O236" s="20">
        <v>-1.158376722604316E-2</v>
      </c>
      <c r="P236" s="20">
        <v>-0.14665528870501388</v>
      </c>
      <c r="Q236" s="20">
        <v>-3.3681730281405961E-2</v>
      </c>
      <c r="R236" s="3">
        <f t="shared" si="34"/>
        <v>0</v>
      </c>
      <c r="S236" s="3">
        <f t="shared" si="35"/>
        <v>0</v>
      </c>
      <c r="T236" s="3">
        <f t="shared" si="36"/>
        <v>0</v>
      </c>
      <c r="U236" s="3">
        <f t="shared" si="37"/>
        <v>0</v>
      </c>
      <c r="V236" s="3">
        <f t="shared" si="38"/>
        <v>0</v>
      </c>
      <c r="W236" s="3">
        <f t="shared" si="39"/>
        <v>0</v>
      </c>
      <c r="X236" s="3">
        <f t="shared" si="40"/>
        <v>0</v>
      </c>
    </row>
    <row r="237" spans="1:24" x14ac:dyDescent="0.25">
      <c r="A237" s="35">
        <v>44752</v>
      </c>
      <c r="B237" s="36">
        <v>11</v>
      </c>
      <c r="C237" s="18" t="str">
        <f t="shared" si="33"/>
        <v>44752_11</v>
      </c>
      <c r="D237" s="20">
        <v>172.81109817956892</v>
      </c>
      <c r="E237" s="20">
        <v>380.95152415766552</v>
      </c>
      <c r="F237" s="20">
        <v>367.99358093750021</v>
      </c>
      <c r="G237" s="20">
        <v>289.14145675359282</v>
      </c>
      <c r="H237" s="20">
        <v>0.10017098616170388</v>
      </c>
      <c r="I237" s="20">
        <v>0.93048319764798648</v>
      </c>
      <c r="J237" s="20">
        <v>0.2955421203675862</v>
      </c>
      <c r="K237" s="20">
        <v>-10.056401720716579</v>
      </c>
      <c r="L237" s="20">
        <v>-35.365914684182471</v>
      </c>
      <c r="M237" s="20">
        <v>-34.55758819916197</v>
      </c>
      <c r="N237" s="20">
        <v>-18.548290387096799</v>
      </c>
      <c r="O237" s="20">
        <v>-9.9672754495010486E-3</v>
      </c>
      <c r="P237" s="20">
        <v>-0.13436174072477872</v>
      </c>
      <c r="Q237" s="20">
        <v>-2.9051458357307023E-2</v>
      </c>
      <c r="R237" s="3">
        <f t="shared" si="34"/>
        <v>0</v>
      </c>
      <c r="S237" s="3">
        <f t="shared" si="35"/>
        <v>0</v>
      </c>
      <c r="T237" s="3">
        <f t="shared" si="36"/>
        <v>0</v>
      </c>
      <c r="U237" s="3">
        <f t="shared" si="37"/>
        <v>0</v>
      </c>
      <c r="V237" s="3">
        <f t="shared" si="38"/>
        <v>0</v>
      </c>
      <c r="W237" s="3">
        <f t="shared" si="39"/>
        <v>0</v>
      </c>
      <c r="X237" s="3">
        <f t="shared" si="40"/>
        <v>0</v>
      </c>
    </row>
    <row r="238" spans="1:24" x14ac:dyDescent="0.25">
      <c r="A238" s="35">
        <v>44752</v>
      </c>
      <c r="B238" s="36">
        <v>12</v>
      </c>
      <c r="C238" s="18" t="str">
        <f t="shared" si="33"/>
        <v>44752_12</v>
      </c>
      <c r="D238" s="20">
        <v>189.15830525068736</v>
      </c>
      <c r="E238" s="20">
        <v>420.37145961710314</v>
      </c>
      <c r="F238" s="20">
        <v>408.9335495558384</v>
      </c>
      <c r="G238" s="20">
        <v>317.40802391687163</v>
      </c>
      <c r="H238" s="20">
        <v>0.10030822888188076</v>
      </c>
      <c r="I238" s="20">
        <v>1.0128769866783558</v>
      </c>
      <c r="J238" s="20">
        <v>0.29687673233862472</v>
      </c>
      <c r="K238" s="20">
        <v>-7.0181461746615739</v>
      </c>
      <c r="L238" s="20">
        <v>-31.963433390162013</v>
      </c>
      <c r="M238" s="20">
        <v>-30.625404963210457</v>
      </c>
      <c r="N238" s="20">
        <v>-13.933880675038381</v>
      </c>
      <c r="O238" s="20">
        <v>-7.9000211701807568E-3</v>
      </c>
      <c r="P238" s="20">
        <v>-0.11205792021817135</v>
      </c>
      <c r="Q238" s="20">
        <v>-2.2901964219791765E-2</v>
      </c>
      <c r="R238" s="3">
        <f t="shared" si="34"/>
        <v>0</v>
      </c>
      <c r="S238" s="3">
        <f t="shared" si="35"/>
        <v>0</v>
      </c>
      <c r="T238" s="3">
        <f t="shared" si="36"/>
        <v>0</v>
      </c>
      <c r="U238" s="3">
        <f t="shared" si="37"/>
        <v>0</v>
      </c>
      <c r="V238" s="3">
        <f t="shared" si="38"/>
        <v>0</v>
      </c>
      <c r="W238" s="3">
        <f t="shared" si="39"/>
        <v>0</v>
      </c>
      <c r="X238" s="3">
        <f t="shared" si="40"/>
        <v>0</v>
      </c>
    </row>
    <row r="239" spans="1:24" x14ac:dyDescent="0.25">
      <c r="A239" s="35">
        <v>44752</v>
      </c>
      <c r="B239" s="36">
        <v>13</v>
      </c>
      <c r="C239" s="18" t="str">
        <f t="shared" si="33"/>
        <v>44752_13</v>
      </c>
      <c r="D239" s="20">
        <v>203.9267042948388</v>
      </c>
      <c r="E239" s="20">
        <v>453.23575439484449</v>
      </c>
      <c r="F239" s="20">
        <v>442.75527427392245</v>
      </c>
      <c r="G239" s="20">
        <v>342.62750850914682</v>
      </c>
      <c r="H239" s="20">
        <v>0.10105129478199021</v>
      </c>
      <c r="I239" s="20">
        <v>1.0484860511142182</v>
      </c>
      <c r="J239" s="20">
        <v>0.30011939725941111</v>
      </c>
      <c r="K239" s="20">
        <v>-9.0225092747039479</v>
      </c>
      <c r="L239" s="20">
        <v>-33.704110399570638</v>
      </c>
      <c r="M239" s="20">
        <v>-32.471537697972394</v>
      </c>
      <c r="N239" s="20">
        <v>-18.065731560969091</v>
      </c>
      <c r="O239" s="20">
        <v>-7.0738076936869149E-3</v>
      </c>
      <c r="P239" s="20">
        <v>-0.1012969018127996</v>
      </c>
      <c r="Q239" s="20">
        <v>-2.0618861070115947E-2</v>
      </c>
      <c r="R239" s="3">
        <f t="shared" si="34"/>
        <v>0</v>
      </c>
      <c r="S239" s="3">
        <f t="shared" si="35"/>
        <v>0</v>
      </c>
      <c r="T239" s="3">
        <f t="shared" si="36"/>
        <v>0</v>
      </c>
      <c r="U239" s="3">
        <f t="shared" si="37"/>
        <v>0</v>
      </c>
      <c r="V239" s="3">
        <f t="shared" si="38"/>
        <v>0</v>
      </c>
      <c r="W239" s="3">
        <f t="shared" si="39"/>
        <v>0</v>
      </c>
      <c r="X239" s="3">
        <f t="shared" si="40"/>
        <v>0</v>
      </c>
    </row>
    <row r="240" spans="1:24" x14ac:dyDescent="0.25">
      <c r="A240" s="35">
        <v>44752</v>
      </c>
      <c r="B240" s="36">
        <v>14</v>
      </c>
      <c r="C240" s="18" t="str">
        <f t="shared" si="33"/>
        <v>44752_14</v>
      </c>
      <c r="D240" s="20">
        <v>220.28790283919133</v>
      </c>
      <c r="E240" s="20">
        <v>495.06055512000614</v>
      </c>
      <c r="F240" s="20">
        <v>485.84515940888332</v>
      </c>
      <c r="G240" s="20">
        <v>374.49558430292063</v>
      </c>
      <c r="H240" s="20">
        <v>0.10363510623919428</v>
      </c>
      <c r="I240" s="20">
        <v>1.0986958865867784</v>
      </c>
      <c r="J240" s="20">
        <v>0.3083242531459246</v>
      </c>
      <c r="K240" s="20">
        <v>-8.9848063846773911</v>
      </c>
      <c r="L240" s="20">
        <v>-31.766513202412597</v>
      </c>
      <c r="M240" s="20">
        <v>-30.343884999704901</v>
      </c>
      <c r="N240" s="20">
        <v>-17.583648847945202</v>
      </c>
      <c r="O240" s="20">
        <v>-6.6082283168727961E-3</v>
      </c>
      <c r="P240" s="20">
        <v>-9.5516701868483295E-2</v>
      </c>
      <c r="Q240" s="20">
        <v>-1.9443247071606121E-2</v>
      </c>
      <c r="R240" s="3">
        <f t="shared" si="34"/>
        <v>0</v>
      </c>
      <c r="S240" s="3">
        <f t="shared" si="35"/>
        <v>0</v>
      </c>
      <c r="T240" s="3">
        <f t="shared" si="36"/>
        <v>0</v>
      </c>
      <c r="U240" s="3">
        <f t="shared" si="37"/>
        <v>0</v>
      </c>
      <c r="V240" s="3">
        <f t="shared" si="38"/>
        <v>0</v>
      </c>
      <c r="W240" s="3">
        <f t="shared" si="39"/>
        <v>0</v>
      </c>
      <c r="X240" s="3">
        <f t="shared" si="40"/>
        <v>0</v>
      </c>
    </row>
    <row r="241" spans="1:24" x14ac:dyDescent="0.25">
      <c r="A241" s="35">
        <v>44752</v>
      </c>
      <c r="B241" s="36">
        <v>15</v>
      </c>
      <c r="C241" s="18" t="str">
        <f t="shared" si="33"/>
        <v>44752_15</v>
      </c>
      <c r="D241" s="20">
        <v>230.36118191931007</v>
      </c>
      <c r="E241" s="20">
        <v>526.71449864557326</v>
      </c>
      <c r="F241" s="20">
        <v>521.85543939312254</v>
      </c>
      <c r="G241" s="20">
        <v>393.98335250584347</v>
      </c>
      <c r="H241" s="20">
        <v>0.100867096740241</v>
      </c>
      <c r="I241" s="20">
        <v>1.1004270307037993</v>
      </c>
      <c r="J241" s="20">
        <v>0.30030343227468431</v>
      </c>
      <c r="K241" s="20">
        <v>-8.4958066775672663</v>
      </c>
      <c r="L241" s="20">
        <v>-30.118228766553965</v>
      </c>
      <c r="M241" s="20">
        <v>-28.564511740073282</v>
      </c>
      <c r="N241" s="20">
        <v>-17.24163007142208</v>
      </c>
      <c r="O241" s="20">
        <v>-7.3411118656362701E-3</v>
      </c>
      <c r="P241" s="20">
        <v>-9.4598187310666534E-2</v>
      </c>
      <c r="Q241" s="20">
        <v>-2.1660352175106597E-2</v>
      </c>
      <c r="R241" s="3">
        <f t="shared" si="34"/>
        <v>0</v>
      </c>
      <c r="S241" s="3">
        <f t="shared" si="35"/>
        <v>0</v>
      </c>
      <c r="T241" s="3">
        <f t="shared" si="36"/>
        <v>0</v>
      </c>
      <c r="U241" s="3">
        <f t="shared" si="37"/>
        <v>0</v>
      </c>
      <c r="V241" s="3">
        <f t="shared" si="38"/>
        <v>0</v>
      </c>
      <c r="W241" s="3">
        <f t="shared" si="39"/>
        <v>0</v>
      </c>
      <c r="X241" s="3">
        <f t="shared" si="40"/>
        <v>0</v>
      </c>
    </row>
    <row r="242" spans="1:24" x14ac:dyDescent="0.25">
      <c r="A242" s="35">
        <v>44752</v>
      </c>
      <c r="B242" s="36">
        <v>16</v>
      </c>
      <c r="C242" s="18" t="str">
        <f t="shared" si="33"/>
        <v>44752_16</v>
      </c>
      <c r="D242" s="20">
        <v>232.77309818043122</v>
      </c>
      <c r="E242" s="20">
        <v>535.79926220973823</v>
      </c>
      <c r="F242" s="20">
        <v>530.5310181881174</v>
      </c>
      <c r="G242" s="20">
        <v>399.49645638438693</v>
      </c>
      <c r="H242" s="20">
        <v>9.8074082576604202E-2</v>
      </c>
      <c r="I242" s="20">
        <v>1.0984467006529599</v>
      </c>
      <c r="J242" s="20">
        <v>0.29210889532175299</v>
      </c>
      <c r="K242" s="20">
        <v>-10.104236927908106</v>
      </c>
      <c r="L242" s="20">
        <v>-34.61582538948398</v>
      </c>
      <c r="M242" s="20">
        <v>-33.352917468530578</v>
      </c>
      <c r="N242" s="20">
        <v>-21.19645992930851</v>
      </c>
      <c r="O242" s="20">
        <v>-8.6730785985664419E-3</v>
      </c>
      <c r="P242" s="20">
        <v>-0.10273312780683765</v>
      </c>
      <c r="Q242" s="20">
        <v>-2.5488016862475503E-2</v>
      </c>
      <c r="R242" s="3">
        <f t="shared" si="34"/>
        <v>0</v>
      </c>
      <c r="S242" s="3">
        <f t="shared" si="35"/>
        <v>0</v>
      </c>
      <c r="T242" s="3">
        <f t="shared" si="36"/>
        <v>0</v>
      </c>
      <c r="U242" s="3">
        <f t="shared" si="37"/>
        <v>0</v>
      </c>
      <c r="V242" s="3">
        <f t="shared" si="38"/>
        <v>0</v>
      </c>
      <c r="W242" s="3">
        <f t="shared" si="39"/>
        <v>0</v>
      </c>
      <c r="X242" s="3">
        <f t="shared" si="40"/>
        <v>0</v>
      </c>
    </row>
    <row r="243" spans="1:24" x14ac:dyDescent="0.25">
      <c r="A243" s="35">
        <v>44752</v>
      </c>
      <c r="B243" s="36">
        <v>17</v>
      </c>
      <c r="C243" s="18" t="str">
        <f t="shared" si="33"/>
        <v>44752_17</v>
      </c>
      <c r="D243" s="20">
        <v>235.57050175808217</v>
      </c>
      <c r="E243" s="20">
        <v>544.37711767949145</v>
      </c>
      <c r="F243" s="20">
        <v>539.1999910099214</v>
      </c>
      <c r="G243" s="20">
        <v>404.43616512304283</v>
      </c>
      <c r="H243" s="20">
        <v>9.2948309852173727E-2</v>
      </c>
      <c r="I243" s="20">
        <v>1.0898676909971787</v>
      </c>
      <c r="J243" s="20">
        <v>0.27731262620838226</v>
      </c>
      <c r="K243" s="20">
        <v>-11.872975047078405</v>
      </c>
      <c r="L243" s="20">
        <v>-37.308332272648613</v>
      </c>
      <c r="M243" s="20">
        <v>-36.030467214150818</v>
      </c>
      <c r="N243" s="20">
        <v>-24.566630892467785</v>
      </c>
      <c r="O243" s="20">
        <v>-1.3139219814477769E-2</v>
      </c>
      <c r="P243" s="20">
        <v>-0.12424291563052076</v>
      </c>
      <c r="Q243" s="20">
        <v>-3.85143122091028E-2</v>
      </c>
      <c r="R243" s="3">
        <f t="shared" si="34"/>
        <v>0</v>
      </c>
      <c r="S243" s="3">
        <f t="shared" si="35"/>
        <v>0</v>
      </c>
      <c r="T243" s="3">
        <f t="shared" si="36"/>
        <v>0</v>
      </c>
      <c r="U243" s="3">
        <f t="shared" si="37"/>
        <v>0</v>
      </c>
      <c r="V243" s="3">
        <f t="shared" si="38"/>
        <v>0</v>
      </c>
      <c r="W243" s="3">
        <f t="shared" si="39"/>
        <v>0</v>
      </c>
      <c r="X243" s="3">
        <f t="shared" si="40"/>
        <v>0</v>
      </c>
    </row>
    <row r="244" spans="1:24" x14ac:dyDescent="0.25">
      <c r="A244" s="35">
        <v>44752</v>
      </c>
      <c r="B244" s="36">
        <v>18</v>
      </c>
      <c r="C244" s="18" t="str">
        <f t="shared" si="33"/>
        <v>44752_18</v>
      </c>
      <c r="D244" s="20">
        <v>246.03360547689189</v>
      </c>
      <c r="E244" s="20">
        <v>562.336084224959</v>
      </c>
      <c r="F244" s="20">
        <v>557.48362967685807</v>
      </c>
      <c r="G244" s="20">
        <v>419.93610380370438</v>
      </c>
      <c r="H244" s="20">
        <v>0.10162410532150326</v>
      </c>
      <c r="I244" s="20">
        <v>1.1366564748432533</v>
      </c>
      <c r="J244" s="20">
        <v>0.30295239340780816</v>
      </c>
      <c r="K244" s="20">
        <v>-13.306061114320784</v>
      </c>
      <c r="L244" s="20">
        <v>-37.959196340562784</v>
      </c>
      <c r="M244" s="20">
        <v>-35.566711619030471</v>
      </c>
      <c r="N244" s="20">
        <v>-26.235855111267163</v>
      </c>
      <c r="O244" s="20">
        <v>-1.6318831228798281E-2</v>
      </c>
      <c r="P244" s="20">
        <v>-0.13977284945337579</v>
      </c>
      <c r="Q244" s="20">
        <v>-4.7767008932672619E-2</v>
      </c>
      <c r="R244" s="3">
        <f t="shared" si="34"/>
        <v>0</v>
      </c>
      <c r="S244" s="3">
        <f t="shared" si="35"/>
        <v>0</v>
      </c>
      <c r="T244" s="3">
        <f t="shared" si="36"/>
        <v>0</v>
      </c>
      <c r="U244" s="3">
        <f t="shared" si="37"/>
        <v>0</v>
      </c>
      <c r="V244" s="3">
        <f t="shared" si="38"/>
        <v>0</v>
      </c>
      <c r="W244" s="3">
        <f t="shared" si="39"/>
        <v>0</v>
      </c>
      <c r="X244" s="3">
        <f t="shared" si="40"/>
        <v>0</v>
      </c>
    </row>
    <row r="245" spans="1:24" x14ac:dyDescent="0.25">
      <c r="A245" s="35">
        <v>44752</v>
      </c>
      <c r="B245" s="36">
        <v>19</v>
      </c>
      <c r="C245" s="18" t="str">
        <f t="shared" si="33"/>
        <v>44752_19</v>
      </c>
      <c r="D245" s="20">
        <v>258.80310187308976</v>
      </c>
      <c r="E245" s="20">
        <v>591.34127949544745</v>
      </c>
      <c r="F245" s="20">
        <v>586.5611224091416</v>
      </c>
      <c r="G245" s="20">
        <v>442.3703877877997</v>
      </c>
      <c r="H245" s="20">
        <v>0.12937146072629035</v>
      </c>
      <c r="I245" s="20">
        <v>1.2939199002257353</v>
      </c>
      <c r="J245" s="20">
        <v>0.3829699815335868</v>
      </c>
      <c r="K245" s="20">
        <v>-14.348076809902006</v>
      </c>
      <c r="L245" s="20">
        <v>-39.742594824647355</v>
      </c>
      <c r="M245" s="20">
        <v>-37.665761494769185</v>
      </c>
      <c r="N245" s="20">
        <v>-27.064688288242969</v>
      </c>
      <c r="O245" s="20">
        <v>-1.9749863206367988E-2</v>
      </c>
      <c r="P245" s="20">
        <v>-0.16016531581565649</v>
      </c>
      <c r="Q245" s="20">
        <v>-5.771181389027822E-2</v>
      </c>
      <c r="R245" s="3">
        <f t="shared" si="34"/>
        <v>0</v>
      </c>
      <c r="S245" s="3">
        <f t="shared" si="35"/>
        <v>0</v>
      </c>
      <c r="T245" s="3">
        <f t="shared" si="36"/>
        <v>0</v>
      </c>
      <c r="U245" s="3">
        <f t="shared" si="37"/>
        <v>0</v>
      </c>
      <c r="V245" s="3">
        <f t="shared" si="38"/>
        <v>0</v>
      </c>
      <c r="W245" s="3">
        <f t="shared" si="39"/>
        <v>0</v>
      </c>
      <c r="X245" s="3">
        <f t="shared" si="40"/>
        <v>0</v>
      </c>
    </row>
    <row r="246" spans="1:24" x14ac:dyDescent="0.25">
      <c r="A246" s="35">
        <v>44752</v>
      </c>
      <c r="B246" s="36">
        <v>20</v>
      </c>
      <c r="C246" s="18" t="str">
        <f t="shared" si="33"/>
        <v>44752_20</v>
      </c>
      <c r="D246" s="20">
        <v>262.14574168045709</v>
      </c>
      <c r="E246" s="20">
        <v>600.88917780834788</v>
      </c>
      <c r="F246" s="20">
        <v>596.7342690838351</v>
      </c>
      <c r="G246" s="20">
        <v>449.66973615657054</v>
      </c>
      <c r="H246" s="20">
        <v>0.13672336549616934</v>
      </c>
      <c r="I246" s="20">
        <v>1.3419369407019517</v>
      </c>
      <c r="J246" s="20">
        <v>0.40409328664831967</v>
      </c>
      <c r="K246" s="20">
        <v>-14.833373041761483</v>
      </c>
      <c r="L246" s="20">
        <v>-39.716741986365328</v>
      </c>
      <c r="M246" s="20">
        <v>-37.792466081170723</v>
      </c>
      <c r="N246" s="20">
        <v>-27.359069026714455</v>
      </c>
      <c r="O246" s="20">
        <v>-1.9596701025402525E-2</v>
      </c>
      <c r="P246" s="20">
        <v>-0.15625615114657965</v>
      </c>
      <c r="Q246" s="20">
        <v>-5.7094553172116772E-2</v>
      </c>
      <c r="R246" s="3">
        <f t="shared" si="34"/>
        <v>0</v>
      </c>
      <c r="S246" s="3">
        <f t="shared" si="35"/>
        <v>0</v>
      </c>
      <c r="T246" s="3">
        <f t="shared" si="36"/>
        <v>0</v>
      </c>
      <c r="U246" s="3">
        <f t="shared" si="37"/>
        <v>0</v>
      </c>
      <c r="V246" s="3">
        <f t="shared" si="38"/>
        <v>0</v>
      </c>
      <c r="W246" s="3">
        <f t="shared" si="39"/>
        <v>0</v>
      </c>
      <c r="X246" s="3">
        <f t="shared" si="40"/>
        <v>0</v>
      </c>
    </row>
    <row r="247" spans="1:24" x14ac:dyDescent="0.25">
      <c r="A247" s="35">
        <v>44752</v>
      </c>
      <c r="B247" s="36">
        <v>21</v>
      </c>
      <c r="C247" s="18" t="str">
        <f t="shared" si="33"/>
        <v>44752_21</v>
      </c>
      <c r="D247" s="20">
        <v>260.26012737706088</v>
      </c>
      <c r="E247" s="20">
        <v>600.687102689428</v>
      </c>
      <c r="F247" s="20">
        <v>596.85868377419081</v>
      </c>
      <c r="G247" s="20">
        <v>448.64718285462737</v>
      </c>
      <c r="H247" s="20">
        <v>0.13657173026452005</v>
      </c>
      <c r="I247" s="20">
        <v>1.386734663309845</v>
      </c>
      <c r="J247" s="20">
        <v>0.40341979824633656</v>
      </c>
      <c r="K247" s="20">
        <v>-13.556529116387313</v>
      </c>
      <c r="L247" s="20">
        <v>-37.058977244147009</v>
      </c>
      <c r="M247" s="20">
        <v>-35.403823404465946</v>
      </c>
      <c r="N247" s="20">
        <v>-24.892783943729853</v>
      </c>
      <c r="O247" s="20">
        <v>-2.0662857269183217E-2</v>
      </c>
      <c r="P247" s="20">
        <v>-0.15812657468963193</v>
      </c>
      <c r="Q247" s="20">
        <v>-6.0212278790279884E-2</v>
      </c>
      <c r="R247" s="3">
        <f t="shared" si="34"/>
        <v>0</v>
      </c>
      <c r="S247" s="3">
        <f t="shared" si="35"/>
        <v>0</v>
      </c>
      <c r="T247" s="3">
        <f t="shared" si="36"/>
        <v>0</v>
      </c>
      <c r="U247" s="3">
        <f t="shared" si="37"/>
        <v>0</v>
      </c>
      <c r="V247" s="3">
        <f t="shared" si="38"/>
        <v>0</v>
      </c>
      <c r="W247" s="3">
        <f t="shared" si="39"/>
        <v>0</v>
      </c>
      <c r="X247" s="3">
        <f t="shared" si="40"/>
        <v>0</v>
      </c>
    </row>
    <row r="248" spans="1:24" x14ac:dyDescent="0.25">
      <c r="A248" s="35">
        <v>44752</v>
      </c>
      <c r="B248" s="36">
        <v>22</v>
      </c>
      <c r="C248" s="18" t="str">
        <f t="shared" si="33"/>
        <v>44752_22</v>
      </c>
      <c r="D248" s="20">
        <v>251.64766500206849</v>
      </c>
      <c r="E248" s="20">
        <v>583.44845690752481</v>
      </c>
      <c r="F248" s="20">
        <v>580.09509300638638</v>
      </c>
      <c r="G248" s="20">
        <v>434.62319279692679</v>
      </c>
      <c r="H248" s="20">
        <v>0.13265625601734593</v>
      </c>
      <c r="I248" s="20">
        <v>1.3514454407648624</v>
      </c>
      <c r="J248" s="20">
        <v>0.39150957960291954</v>
      </c>
      <c r="K248" s="20">
        <v>-10.410443081137204</v>
      </c>
      <c r="L248" s="20">
        <v>-30.719072271098209</v>
      </c>
      <c r="M248" s="20">
        <v>-29.466027711638962</v>
      </c>
      <c r="N248" s="20">
        <v>-18.421815991530636</v>
      </c>
      <c r="O248" s="20">
        <v>-2.139451515409176E-2</v>
      </c>
      <c r="P248" s="20">
        <v>-0.16472065712972106</v>
      </c>
      <c r="Q248" s="20">
        <v>-6.253982625767214E-2</v>
      </c>
      <c r="R248" s="3">
        <f t="shared" si="34"/>
        <v>0</v>
      </c>
      <c r="S248" s="3">
        <f t="shared" si="35"/>
        <v>0</v>
      </c>
      <c r="T248" s="3">
        <f t="shared" si="36"/>
        <v>0</v>
      </c>
      <c r="U248" s="3">
        <f t="shared" si="37"/>
        <v>0</v>
      </c>
      <c r="V248" s="3">
        <f t="shared" si="38"/>
        <v>0</v>
      </c>
      <c r="W248" s="3">
        <f t="shared" si="39"/>
        <v>0</v>
      </c>
      <c r="X248" s="3">
        <f t="shared" si="40"/>
        <v>0</v>
      </c>
    </row>
    <row r="249" spans="1:24" x14ac:dyDescent="0.25">
      <c r="A249" s="35">
        <v>44752</v>
      </c>
      <c r="B249" s="36">
        <v>23</v>
      </c>
      <c r="C249" s="18" t="str">
        <f t="shared" si="33"/>
        <v>44752_23</v>
      </c>
      <c r="D249" s="20">
        <v>231.26302501101938</v>
      </c>
      <c r="E249" s="20">
        <v>538.27753503846895</v>
      </c>
      <c r="F249" s="20">
        <v>534.32132795614598</v>
      </c>
      <c r="G249" s="20">
        <v>399.55170860709489</v>
      </c>
      <c r="H249" s="20">
        <v>0.12441290671155394</v>
      </c>
      <c r="I249" s="20">
        <v>1.2517541630825288</v>
      </c>
      <c r="J249" s="20">
        <v>0.36732515405306704</v>
      </c>
      <c r="K249" s="20">
        <v>-11.839969208875548</v>
      </c>
      <c r="L249" s="20">
        <v>-34.208545673101234</v>
      </c>
      <c r="M249" s="20">
        <v>-33.20820719818613</v>
      </c>
      <c r="N249" s="20">
        <v>-20.572679777466419</v>
      </c>
      <c r="O249" s="20">
        <v>-2.1711393556912848E-2</v>
      </c>
      <c r="P249" s="20">
        <v>-0.17152103785562539</v>
      </c>
      <c r="Q249" s="20">
        <v>-6.3269176706610863E-2</v>
      </c>
      <c r="R249" s="3">
        <f t="shared" si="34"/>
        <v>0</v>
      </c>
      <c r="S249" s="3">
        <f t="shared" si="35"/>
        <v>0</v>
      </c>
      <c r="T249" s="3">
        <f t="shared" si="36"/>
        <v>0</v>
      </c>
      <c r="U249" s="3">
        <f t="shared" si="37"/>
        <v>0</v>
      </c>
      <c r="V249" s="3">
        <f t="shared" si="38"/>
        <v>0</v>
      </c>
      <c r="W249" s="3">
        <f t="shared" si="39"/>
        <v>0</v>
      </c>
      <c r="X249" s="3">
        <f t="shared" si="40"/>
        <v>0</v>
      </c>
    </row>
    <row r="250" spans="1:24" x14ac:dyDescent="0.25">
      <c r="A250" s="35">
        <v>44752</v>
      </c>
      <c r="B250" s="36">
        <v>24</v>
      </c>
      <c r="C250" s="18" t="str">
        <f t="shared" si="33"/>
        <v>44752_24</v>
      </c>
      <c r="D250" s="20">
        <v>203.75073666051719</v>
      </c>
      <c r="E250" s="20">
        <v>471.56206967162319</v>
      </c>
      <c r="F250" s="20">
        <v>467.2911060255654</v>
      </c>
      <c r="G250" s="20">
        <v>349.73050167937134</v>
      </c>
      <c r="H250" s="20">
        <v>0.11029028747298189</v>
      </c>
      <c r="I250" s="20">
        <v>1.0987873640346599</v>
      </c>
      <c r="J250" s="20">
        <v>0.32499694745130536</v>
      </c>
      <c r="K250" s="20">
        <v>-13.301219404607767</v>
      </c>
      <c r="L250" s="20">
        <v>-36.305344282020194</v>
      </c>
      <c r="M250" s="20">
        <v>-35.294055168765176</v>
      </c>
      <c r="N250" s="20">
        <v>-22.002150633553882</v>
      </c>
      <c r="O250" s="20">
        <v>-2.2160470500135077E-2</v>
      </c>
      <c r="P250" s="20">
        <v>-0.17583888951208215</v>
      </c>
      <c r="Q250" s="20">
        <v>-6.4413163026680084E-2</v>
      </c>
      <c r="R250" s="3">
        <f t="shared" si="34"/>
        <v>0</v>
      </c>
      <c r="S250" s="3">
        <f t="shared" si="35"/>
        <v>0</v>
      </c>
      <c r="T250" s="3">
        <f t="shared" si="36"/>
        <v>0</v>
      </c>
      <c r="U250" s="3">
        <f t="shared" si="37"/>
        <v>0</v>
      </c>
      <c r="V250" s="3">
        <f t="shared" si="38"/>
        <v>0</v>
      </c>
      <c r="W250" s="3">
        <f t="shared" si="39"/>
        <v>0</v>
      </c>
      <c r="X250" s="3">
        <f t="shared" si="40"/>
        <v>0</v>
      </c>
    </row>
    <row r="251" spans="1:24" x14ac:dyDescent="0.25">
      <c r="A251" s="35">
        <v>44753</v>
      </c>
      <c r="B251" s="36">
        <v>1</v>
      </c>
      <c r="C251" s="18" t="str">
        <f t="shared" si="33"/>
        <v>44753_1</v>
      </c>
      <c r="D251" s="20">
        <v>172.49958294662019</v>
      </c>
      <c r="E251" s="20">
        <v>395.54450562692665</v>
      </c>
      <c r="F251" s="20">
        <v>387.11651830622986</v>
      </c>
      <c r="G251" s="20">
        <v>292.02036634920302</v>
      </c>
      <c r="H251" s="20">
        <v>9.8844789412713699E-2</v>
      </c>
      <c r="I251" s="20">
        <v>0.95302546173050073</v>
      </c>
      <c r="J251" s="20">
        <v>0.29083738978317364</v>
      </c>
      <c r="K251" s="20">
        <v>-15.341057123254039</v>
      </c>
      <c r="L251" s="20">
        <v>-38.939560920939186</v>
      </c>
      <c r="M251" s="20">
        <v>-38.002410373118906</v>
      </c>
      <c r="N251" s="20">
        <v>-24.399605477391539</v>
      </c>
      <c r="O251" s="20">
        <v>-2.1865017587433418E-2</v>
      </c>
      <c r="P251" s="20">
        <v>-0.1801338608261536</v>
      </c>
      <c r="Q251" s="20">
        <v>-6.3306191984758065E-2</v>
      </c>
      <c r="R251" s="3">
        <f t="shared" si="34"/>
        <v>0</v>
      </c>
      <c r="S251" s="3">
        <f t="shared" si="35"/>
        <v>0</v>
      </c>
      <c r="T251" s="3">
        <f t="shared" si="36"/>
        <v>0</v>
      </c>
      <c r="U251" s="3">
        <f t="shared" si="37"/>
        <v>0</v>
      </c>
      <c r="V251" s="3">
        <f t="shared" si="38"/>
        <v>0</v>
      </c>
      <c r="W251" s="3">
        <f t="shared" si="39"/>
        <v>0</v>
      </c>
      <c r="X251" s="3">
        <f t="shared" si="40"/>
        <v>0</v>
      </c>
    </row>
    <row r="252" spans="1:24" x14ac:dyDescent="0.25">
      <c r="A252" s="35">
        <v>44753</v>
      </c>
      <c r="B252" s="36">
        <v>2</v>
      </c>
      <c r="C252" s="18" t="str">
        <f t="shared" si="33"/>
        <v>44753_2</v>
      </c>
      <c r="D252" s="20">
        <v>148.23072343010932</v>
      </c>
      <c r="E252" s="20">
        <v>332.15720289688585</v>
      </c>
      <c r="F252" s="20">
        <v>320.58672245119624</v>
      </c>
      <c r="G252" s="20">
        <v>245.79415294097745</v>
      </c>
      <c r="H252" s="20">
        <v>9.0648459661416644E-2</v>
      </c>
      <c r="I252" s="20">
        <v>0.83868857038119105</v>
      </c>
      <c r="J252" s="20">
        <v>0.2659524071124868</v>
      </c>
      <c r="K252" s="20">
        <v>-17.48797823917997</v>
      </c>
      <c r="L252" s="20">
        <v>-44.202508190187494</v>
      </c>
      <c r="M252" s="20">
        <v>-43.171803614510331</v>
      </c>
      <c r="N252" s="20">
        <v>-28.304391273305868</v>
      </c>
      <c r="O252" s="20">
        <v>-2.1386840502823825E-2</v>
      </c>
      <c r="P252" s="20">
        <v>-0.18705492034601021</v>
      </c>
      <c r="Q252" s="20">
        <v>-6.1791530934456586E-2</v>
      </c>
      <c r="R252" s="3">
        <f t="shared" si="34"/>
        <v>0</v>
      </c>
      <c r="S252" s="3">
        <f t="shared" si="35"/>
        <v>0</v>
      </c>
      <c r="T252" s="3">
        <f t="shared" si="36"/>
        <v>0</v>
      </c>
      <c r="U252" s="3">
        <f t="shared" si="37"/>
        <v>0</v>
      </c>
      <c r="V252" s="3">
        <f t="shared" si="38"/>
        <v>0</v>
      </c>
      <c r="W252" s="3">
        <f t="shared" si="39"/>
        <v>0</v>
      </c>
      <c r="X252" s="3">
        <f t="shared" si="40"/>
        <v>0</v>
      </c>
    </row>
    <row r="253" spans="1:24" x14ac:dyDescent="0.25">
      <c r="A253" s="35">
        <v>44753</v>
      </c>
      <c r="B253" s="36">
        <v>3</v>
      </c>
      <c r="C253" s="18" t="str">
        <f t="shared" si="33"/>
        <v>44753_3</v>
      </c>
      <c r="D253" s="20">
        <v>133.71445326127102</v>
      </c>
      <c r="E253" s="20">
        <v>294.48219756295174</v>
      </c>
      <c r="F253" s="20">
        <v>279.86365502801311</v>
      </c>
      <c r="G253" s="20">
        <v>218.30636340746935</v>
      </c>
      <c r="H253" s="20">
        <v>8.7075858113943291E-2</v>
      </c>
      <c r="I253" s="20">
        <v>0.77101127793462554</v>
      </c>
      <c r="J253" s="20">
        <v>0.25504492645686966</v>
      </c>
      <c r="K253" s="20">
        <v>-17.117230240373345</v>
      </c>
      <c r="L253" s="20">
        <v>-43.132489616832764</v>
      </c>
      <c r="M253" s="20">
        <v>-42.829050954121136</v>
      </c>
      <c r="N253" s="20">
        <v>-27.828780188659241</v>
      </c>
      <c r="O253" s="20">
        <v>-2.0658598351351989E-2</v>
      </c>
      <c r="P253" s="20">
        <v>-0.17723213288430015</v>
      </c>
      <c r="Q253" s="20">
        <v>-5.9647218689651595E-2</v>
      </c>
      <c r="R253" s="3">
        <f t="shared" si="34"/>
        <v>0</v>
      </c>
      <c r="S253" s="3">
        <f t="shared" si="35"/>
        <v>0</v>
      </c>
      <c r="T253" s="3">
        <f t="shared" si="36"/>
        <v>0</v>
      </c>
      <c r="U253" s="3">
        <f t="shared" si="37"/>
        <v>0</v>
      </c>
      <c r="V253" s="3">
        <f t="shared" si="38"/>
        <v>0</v>
      </c>
      <c r="W253" s="3">
        <f t="shared" si="39"/>
        <v>0</v>
      </c>
      <c r="X253" s="3">
        <f t="shared" si="40"/>
        <v>0</v>
      </c>
    </row>
    <row r="254" spans="1:24" x14ac:dyDescent="0.25">
      <c r="A254" s="35">
        <v>44753</v>
      </c>
      <c r="B254" s="36">
        <v>4</v>
      </c>
      <c r="C254" s="18" t="str">
        <f t="shared" si="33"/>
        <v>44753_4</v>
      </c>
      <c r="D254" s="20">
        <v>125.38944427941047</v>
      </c>
      <c r="E254" s="20">
        <v>271.73804736152749</v>
      </c>
      <c r="F254" s="20">
        <v>256.17284530404311</v>
      </c>
      <c r="G254" s="20">
        <v>202.35917286394601</v>
      </c>
      <c r="H254" s="20">
        <v>8.4460823163117649E-2</v>
      </c>
      <c r="I254" s="20">
        <v>0.72660478606797618</v>
      </c>
      <c r="J254" s="20">
        <v>0.24726300238861543</v>
      </c>
      <c r="K254" s="20">
        <v>-17.26572601700439</v>
      </c>
      <c r="L254" s="20">
        <v>-43.716899315296274</v>
      </c>
      <c r="M254" s="20">
        <v>-43.472401162765635</v>
      </c>
      <c r="N254" s="20">
        <v>-28.205252947334564</v>
      </c>
      <c r="O254" s="20">
        <v>-2.0749706466575604E-2</v>
      </c>
      <c r="P254" s="20">
        <v>-0.18223743406403886</v>
      </c>
      <c r="Q254" s="20">
        <v>-5.985663091671474E-2</v>
      </c>
      <c r="R254" s="3">
        <f t="shared" si="34"/>
        <v>0</v>
      </c>
      <c r="S254" s="3">
        <f t="shared" si="35"/>
        <v>0</v>
      </c>
      <c r="T254" s="3">
        <f t="shared" si="36"/>
        <v>0</v>
      </c>
      <c r="U254" s="3">
        <f t="shared" si="37"/>
        <v>0</v>
      </c>
      <c r="V254" s="3">
        <f t="shared" si="38"/>
        <v>0</v>
      </c>
      <c r="W254" s="3">
        <f t="shared" si="39"/>
        <v>0</v>
      </c>
      <c r="X254" s="3">
        <f t="shared" si="40"/>
        <v>0</v>
      </c>
    </row>
    <row r="255" spans="1:24" x14ac:dyDescent="0.25">
      <c r="A255" s="35">
        <v>44753</v>
      </c>
      <c r="B255" s="36">
        <v>5</v>
      </c>
      <c r="C255" s="18" t="str">
        <f t="shared" si="33"/>
        <v>44753_5</v>
      </c>
      <c r="D255" s="20">
        <v>122.04152342647299</v>
      </c>
      <c r="E255" s="20">
        <v>261.71185618428416</v>
      </c>
      <c r="F255" s="20">
        <v>245.05361281185805</v>
      </c>
      <c r="G255" s="20">
        <v>195.3805652629807</v>
      </c>
      <c r="H255" s="20">
        <v>8.416972297942299E-2</v>
      </c>
      <c r="I255" s="20">
        <v>0.71377326204388003</v>
      </c>
      <c r="J255" s="20">
        <v>0.24620805131962714</v>
      </c>
      <c r="K255" s="20">
        <v>-17.361777026343642</v>
      </c>
      <c r="L255" s="20">
        <v>-44.551680822128382</v>
      </c>
      <c r="M255" s="20">
        <v>-44.289005219118089</v>
      </c>
      <c r="N255" s="20">
        <v>-28.498324991713943</v>
      </c>
      <c r="O255" s="20">
        <v>-2.266310578883262E-2</v>
      </c>
      <c r="P255" s="20">
        <v>-0.19138555335275498</v>
      </c>
      <c r="Q255" s="20">
        <v>-6.5379729618538052E-2</v>
      </c>
      <c r="R255" s="3">
        <f t="shared" si="34"/>
        <v>0</v>
      </c>
      <c r="S255" s="3">
        <f t="shared" si="35"/>
        <v>0</v>
      </c>
      <c r="T255" s="3">
        <f t="shared" si="36"/>
        <v>0</v>
      </c>
      <c r="U255" s="3">
        <f t="shared" si="37"/>
        <v>0</v>
      </c>
      <c r="V255" s="3">
        <f t="shared" si="38"/>
        <v>0</v>
      </c>
      <c r="W255" s="3">
        <f t="shared" si="39"/>
        <v>0</v>
      </c>
      <c r="X255" s="3">
        <f t="shared" si="40"/>
        <v>0</v>
      </c>
    </row>
    <row r="256" spans="1:24" x14ac:dyDescent="0.25">
      <c r="A256" s="35">
        <v>44753</v>
      </c>
      <c r="B256" s="36">
        <v>6</v>
      </c>
      <c r="C256" s="18" t="str">
        <f t="shared" si="33"/>
        <v>44753_6</v>
      </c>
      <c r="D256" s="20">
        <v>126.10719211777787</v>
      </c>
      <c r="E256" s="20">
        <v>271.0531863015562</v>
      </c>
      <c r="F256" s="20">
        <v>254.73785392398119</v>
      </c>
      <c r="G256" s="20">
        <v>201.70815752744335</v>
      </c>
      <c r="H256" s="20">
        <v>8.6385788779388795E-2</v>
      </c>
      <c r="I256" s="20">
        <v>0.73675154720889358</v>
      </c>
      <c r="J256" s="20">
        <v>0.25262157179732581</v>
      </c>
      <c r="K256" s="20">
        <v>-17.123738617294403</v>
      </c>
      <c r="L256" s="20">
        <v>-44.359296497799953</v>
      </c>
      <c r="M256" s="20">
        <v>-43.839375292990347</v>
      </c>
      <c r="N256" s="20">
        <v>-28.374487545562815</v>
      </c>
      <c r="O256" s="20">
        <v>-2.2756421309573949E-2</v>
      </c>
      <c r="P256" s="20">
        <v>-0.18945197303340311</v>
      </c>
      <c r="Q256" s="20">
        <v>-6.5677775025073964E-2</v>
      </c>
      <c r="R256" s="3">
        <f t="shared" si="34"/>
        <v>0</v>
      </c>
      <c r="S256" s="3">
        <f t="shared" si="35"/>
        <v>0</v>
      </c>
      <c r="T256" s="3">
        <f t="shared" si="36"/>
        <v>0</v>
      </c>
      <c r="U256" s="3">
        <f t="shared" si="37"/>
        <v>0</v>
      </c>
      <c r="V256" s="3">
        <f t="shared" si="38"/>
        <v>0</v>
      </c>
      <c r="W256" s="3">
        <f t="shared" si="39"/>
        <v>0</v>
      </c>
      <c r="X256" s="3">
        <f t="shared" si="40"/>
        <v>0</v>
      </c>
    </row>
    <row r="257" spans="1:24" x14ac:dyDescent="0.25">
      <c r="A257" s="35">
        <v>44753</v>
      </c>
      <c r="B257" s="36">
        <v>7</v>
      </c>
      <c r="C257" s="18" t="str">
        <f t="shared" si="33"/>
        <v>44753_7</v>
      </c>
      <c r="D257" s="20">
        <v>142.86983736882536</v>
      </c>
      <c r="E257" s="20">
        <v>312.08255104037079</v>
      </c>
      <c r="F257" s="20">
        <v>294.75093855709571</v>
      </c>
      <c r="G257" s="20">
        <v>231.95833399029354</v>
      </c>
      <c r="H257" s="20">
        <v>9.7454876792607004E-2</v>
      </c>
      <c r="I257" s="20">
        <v>0.82158665990915691</v>
      </c>
      <c r="J257" s="20">
        <v>0.28491368330298389</v>
      </c>
      <c r="K257" s="20">
        <v>-21.323109523161264</v>
      </c>
      <c r="L257" s="20">
        <v>-53.892972114915544</v>
      </c>
      <c r="M257" s="20">
        <v>-52.08601886968453</v>
      </c>
      <c r="N257" s="20">
        <v>-35.324703803565697</v>
      </c>
      <c r="O257" s="20">
        <v>-2.1945200919505879E-2</v>
      </c>
      <c r="P257" s="20">
        <v>-0.18226394013107378</v>
      </c>
      <c r="Q257" s="20">
        <v>-6.3421752133761444E-2</v>
      </c>
      <c r="R257" s="3">
        <f t="shared" si="34"/>
        <v>0</v>
      </c>
      <c r="S257" s="3">
        <f t="shared" si="35"/>
        <v>0</v>
      </c>
      <c r="T257" s="3">
        <f t="shared" si="36"/>
        <v>0</v>
      </c>
      <c r="U257" s="3">
        <f t="shared" si="37"/>
        <v>0</v>
      </c>
      <c r="V257" s="3">
        <f t="shared" si="38"/>
        <v>0</v>
      </c>
      <c r="W257" s="3">
        <f t="shared" si="39"/>
        <v>0</v>
      </c>
      <c r="X257" s="3">
        <f t="shared" si="40"/>
        <v>0</v>
      </c>
    </row>
    <row r="258" spans="1:24" x14ac:dyDescent="0.25">
      <c r="A258" s="35">
        <v>44753</v>
      </c>
      <c r="B258" s="36">
        <v>8</v>
      </c>
      <c r="C258" s="18" t="str">
        <f t="shared" si="33"/>
        <v>44753_8</v>
      </c>
      <c r="D258" s="20">
        <v>176.81545747428871</v>
      </c>
      <c r="E258" s="20">
        <v>387.23200319356943</v>
      </c>
      <c r="F258" s="20">
        <v>361.93481808670361</v>
      </c>
      <c r="G258" s="20">
        <v>288.25350062225601</v>
      </c>
      <c r="H258" s="20">
        <v>0.10283638677248434</v>
      </c>
      <c r="I258" s="20">
        <v>0.94856448620794787</v>
      </c>
      <c r="J258" s="20">
        <v>0.30141497659144995</v>
      </c>
      <c r="K258" s="20">
        <v>-20.748632671914088</v>
      </c>
      <c r="L258" s="20">
        <v>-52.030144523255892</v>
      </c>
      <c r="M258" s="20">
        <v>-50.514950137300524</v>
      </c>
      <c r="N258" s="20">
        <v>-35.117763502920404</v>
      </c>
      <c r="O258" s="20">
        <v>-2.0048077130616813E-2</v>
      </c>
      <c r="P258" s="20">
        <v>-0.15576690277248467</v>
      </c>
      <c r="Q258" s="20">
        <v>-5.8097078853864642E-2</v>
      </c>
      <c r="R258" s="3">
        <f t="shared" si="34"/>
        <v>0</v>
      </c>
      <c r="S258" s="3">
        <f t="shared" si="35"/>
        <v>0</v>
      </c>
      <c r="T258" s="3">
        <f t="shared" si="36"/>
        <v>0</v>
      </c>
      <c r="U258" s="3">
        <f t="shared" si="37"/>
        <v>0</v>
      </c>
      <c r="V258" s="3">
        <f t="shared" si="38"/>
        <v>0</v>
      </c>
      <c r="W258" s="3">
        <f t="shared" si="39"/>
        <v>0</v>
      </c>
      <c r="X258" s="3">
        <f t="shared" si="40"/>
        <v>0</v>
      </c>
    </row>
    <row r="259" spans="1:24" x14ac:dyDescent="0.25">
      <c r="A259" s="35">
        <v>44753</v>
      </c>
      <c r="B259" s="36">
        <v>9</v>
      </c>
      <c r="C259" s="18" t="str">
        <f t="shared" si="33"/>
        <v>44753_9</v>
      </c>
      <c r="D259" s="20">
        <v>212.83440356978736</v>
      </c>
      <c r="E259" s="20">
        <v>467.49300911572243</v>
      </c>
      <c r="F259" s="20">
        <v>432.16761575624679</v>
      </c>
      <c r="G259" s="20">
        <v>345.60254143692868</v>
      </c>
      <c r="H259" s="20">
        <v>0.1189862818024687</v>
      </c>
      <c r="I259" s="20">
        <v>1.116252709281097</v>
      </c>
      <c r="J259" s="20">
        <v>0.34949224205135643</v>
      </c>
      <c r="K259" s="20">
        <v>-21.834291082936698</v>
      </c>
      <c r="L259" s="20">
        <v>-53.027019213212412</v>
      </c>
      <c r="M259" s="20">
        <v>-53.700867623854442</v>
      </c>
      <c r="N259" s="20">
        <v>-41.65187440468533</v>
      </c>
      <c r="O259" s="20">
        <v>-2.589355013190707E-3</v>
      </c>
      <c r="P259" s="20">
        <v>-3.6417785359778847E-2</v>
      </c>
      <c r="Q259" s="20">
        <v>-7.9996677471460779E-3</v>
      </c>
      <c r="R259" s="3">
        <f t="shared" si="34"/>
        <v>0</v>
      </c>
      <c r="S259" s="3">
        <f t="shared" si="35"/>
        <v>0</v>
      </c>
      <c r="T259" s="3">
        <f t="shared" si="36"/>
        <v>0</v>
      </c>
      <c r="U259" s="3">
        <f t="shared" si="37"/>
        <v>0</v>
      </c>
      <c r="V259" s="3">
        <f t="shared" si="38"/>
        <v>0</v>
      </c>
      <c r="W259" s="3">
        <f t="shared" si="39"/>
        <v>0</v>
      </c>
      <c r="X259" s="3">
        <f t="shared" si="40"/>
        <v>0</v>
      </c>
    </row>
    <row r="260" spans="1:24" x14ac:dyDescent="0.25">
      <c r="A260" s="35">
        <v>44753</v>
      </c>
      <c r="B260" s="36">
        <v>10</v>
      </c>
      <c r="C260" s="18" t="str">
        <f t="shared" si="33"/>
        <v>44753_10</v>
      </c>
      <c r="D260" s="20">
        <v>246.10458563955197</v>
      </c>
      <c r="E260" s="20">
        <v>540.96862272460635</v>
      </c>
      <c r="F260" s="20">
        <v>502.73679966329206</v>
      </c>
      <c r="G260" s="20">
        <v>401.3465322312469</v>
      </c>
      <c r="H260" s="20">
        <v>0.12125730271413748</v>
      </c>
      <c r="I260" s="20">
        <v>1.2435273537125557</v>
      </c>
      <c r="J260" s="20">
        <v>0.35653245707309056</v>
      </c>
      <c r="K260" s="20">
        <v>-14.612484728040979</v>
      </c>
      <c r="L260" s="20">
        <v>-34.974618491403646</v>
      </c>
      <c r="M260" s="20">
        <v>-38.477849477580754</v>
      </c>
      <c r="N260" s="20">
        <v>-30.985659461379509</v>
      </c>
      <c r="O260" s="20">
        <v>1.2279756516876126E-2</v>
      </c>
      <c r="P260" s="20">
        <v>8.4774693391703404E-2</v>
      </c>
      <c r="Q260" s="20">
        <v>3.4787967143482264E-2</v>
      </c>
      <c r="R260" s="3">
        <f t="shared" si="34"/>
        <v>0</v>
      </c>
      <c r="S260" s="3">
        <f t="shared" si="35"/>
        <v>0</v>
      </c>
      <c r="T260" s="3">
        <f t="shared" si="36"/>
        <v>0</v>
      </c>
      <c r="U260" s="3">
        <f t="shared" si="37"/>
        <v>0</v>
      </c>
      <c r="V260" s="3">
        <f t="shared" si="38"/>
        <v>0</v>
      </c>
      <c r="W260" s="3">
        <f t="shared" si="39"/>
        <v>0</v>
      </c>
      <c r="X260" s="3">
        <f t="shared" si="40"/>
        <v>0</v>
      </c>
    </row>
    <row r="261" spans="1:24" x14ac:dyDescent="0.25">
      <c r="A261" s="35">
        <v>44753</v>
      </c>
      <c r="B261" s="36">
        <v>11</v>
      </c>
      <c r="C261" s="18" t="str">
        <f t="shared" si="33"/>
        <v>44753_11</v>
      </c>
      <c r="D261" s="20">
        <v>266.87237378147364</v>
      </c>
      <c r="E261" s="20">
        <v>584.09321339164944</v>
      </c>
      <c r="F261" s="20">
        <v>545.27403935534028</v>
      </c>
      <c r="G261" s="20">
        <v>438.84949560354153</v>
      </c>
      <c r="H261" s="20">
        <v>0.11729231037133943</v>
      </c>
      <c r="I261" s="20">
        <v>1.2903122925204387</v>
      </c>
      <c r="J261" s="20">
        <v>0.34455942815199336</v>
      </c>
      <c r="K261" s="20">
        <v>-9.3134290361058483</v>
      </c>
      <c r="L261" s="20">
        <v>-29.525556983824035</v>
      </c>
      <c r="M261" s="20">
        <v>-35.304433378160184</v>
      </c>
      <c r="N261" s="20">
        <v>-24.459304447423406</v>
      </c>
      <c r="O261" s="20">
        <v>1.9188108664704089E-2</v>
      </c>
      <c r="P261" s="20">
        <v>0.13922630619804602</v>
      </c>
      <c r="Q261" s="20">
        <v>5.4949267050804572E-2</v>
      </c>
      <c r="R261" s="3">
        <f t="shared" si="34"/>
        <v>0</v>
      </c>
      <c r="S261" s="3">
        <f t="shared" si="35"/>
        <v>0</v>
      </c>
      <c r="T261" s="3">
        <f t="shared" si="36"/>
        <v>0</v>
      </c>
      <c r="U261" s="3">
        <f t="shared" si="37"/>
        <v>0</v>
      </c>
      <c r="V261" s="3">
        <f t="shared" si="38"/>
        <v>0</v>
      </c>
      <c r="W261" s="3">
        <f t="shared" si="39"/>
        <v>0</v>
      </c>
      <c r="X261" s="3">
        <f t="shared" si="40"/>
        <v>0</v>
      </c>
    </row>
    <row r="262" spans="1:24" x14ac:dyDescent="0.25">
      <c r="A262" s="35">
        <v>44753</v>
      </c>
      <c r="B262" s="36">
        <v>12</v>
      </c>
      <c r="C262" s="18" t="str">
        <f t="shared" si="33"/>
        <v>44753_12</v>
      </c>
      <c r="D262" s="20">
        <v>271.89724966076341</v>
      </c>
      <c r="E262" s="20">
        <v>598.51819004218339</v>
      </c>
      <c r="F262" s="20">
        <v>561.57086777054485</v>
      </c>
      <c r="G262" s="20">
        <v>449.95708326357493</v>
      </c>
      <c r="H262" s="20">
        <v>0.11530197741526534</v>
      </c>
      <c r="I262" s="20">
        <v>1.3174309797046659</v>
      </c>
      <c r="J262" s="20">
        <v>0.33861488083829133</v>
      </c>
      <c r="K262" s="20">
        <v>-6.6968559599351805</v>
      </c>
      <c r="L262" s="20">
        <v>-24.982853960928185</v>
      </c>
      <c r="M262" s="20">
        <v>-31.07434917825967</v>
      </c>
      <c r="N262" s="20">
        <v>-20.90036037205169</v>
      </c>
      <c r="O262" s="20">
        <v>3.0382115497889422E-2</v>
      </c>
      <c r="P262" s="20">
        <v>0.18537488941567867</v>
      </c>
      <c r="Q262" s="20">
        <v>8.7629873132166289E-2</v>
      </c>
      <c r="R262" s="3">
        <f t="shared" si="34"/>
        <v>0</v>
      </c>
      <c r="S262" s="3">
        <f t="shared" si="35"/>
        <v>0</v>
      </c>
      <c r="T262" s="3">
        <f t="shared" si="36"/>
        <v>0</v>
      </c>
      <c r="U262" s="3">
        <f t="shared" si="37"/>
        <v>0</v>
      </c>
      <c r="V262" s="3">
        <f t="shared" si="38"/>
        <v>5.684583419518946E-2</v>
      </c>
      <c r="W262" s="3">
        <f t="shared" si="39"/>
        <v>0</v>
      </c>
      <c r="X262" s="3">
        <f t="shared" si="40"/>
        <v>0.15455714803244028</v>
      </c>
    </row>
    <row r="263" spans="1:24" x14ac:dyDescent="0.25">
      <c r="A263" s="35">
        <v>44753</v>
      </c>
      <c r="B263" s="36">
        <v>13</v>
      </c>
      <c r="C263" s="18" t="str">
        <f t="shared" si="33"/>
        <v>44753_13</v>
      </c>
      <c r="D263" s="20">
        <v>276.09174663060799</v>
      </c>
      <c r="E263" s="20">
        <v>606.76666491163724</v>
      </c>
      <c r="F263" s="20">
        <v>568.26945801501006</v>
      </c>
      <c r="G263" s="20">
        <v>456.51786442729281</v>
      </c>
      <c r="H263" s="20">
        <v>0.10638107984456414</v>
      </c>
      <c r="I263" s="20">
        <v>1.3842692119332924</v>
      </c>
      <c r="J263" s="20">
        <v>0.31248094808305543</v>
      </c>
      <c r="K263" s="20">
        <v>-5.2886766356093498</v>
      </c>
      <c r="L263" s="20">
        <v>-23.454446563468888</v>
      </c>
      <c r="M263" s="20">
        <v>-29.439328079718273</v>
      </c>
      <c r="N263" s="20">
        <v>-18.973731274281167</v>
      </c>
      <c r="O263" s="20">
        <v>2.7166535640662216E-2</v>
      </c>
      <c r="P263" s="20">
        <v>0.11805843843312948</v>
      </c>
      <c r="Q263" s="20">
        <v>7.8555584670689446E-2</v>
      </c>
      <c r="R263" s="3">
        <f t="shared" si="34"/>
        <v>0</v>
      </c>
      <c r="S263" s="3">
        <f t="shared" si="35"/>
        <v>0</v>
      </c>
      <c r="T263" s="3">
        <f t="shared" si="36"/>
        <v>0</v>
      </c>
      <c r="U263" s="3">
        <f t="shared" si="37"/>
        <v>0</v>
      </c>
      <c r="V263" s="3">
        <f t="shared" si="38"/>
        <v>4.5732441931462239E-2</v>
      </c>
      <c r="W263" s="3">
        <f t="shared" si="39"/>
        <v>0</v>
      </c>
      <c r="X263" s="3">
        <f t="shared" si="40"/>
        <v>0.12468514319986437</v>
      </c>
    </row>
    <row r="264" spans="1:24" x14ac:dyDescent="0.25">
      <c r="A264" s="35">
        <v>44753</v>
      </c>
      <c r="B264" s="36">
        <v>14</v>
      </c>
      <c r="C264" s="18" t="str">
        <f t="shared" si="33"/>
        <v>44753_14</v>
      </c>
      <c r="D264" s="20">
        <v>276.91665433160017</v>
      </c>
      <c r="E264" s="20">
        <v>605.24283626601073</v>
      </c>
      <c r="F264" s="20">
        <v>569.41825598451715</v>
      </c>
      <c r="G264" s="20">
        <v>459.44149683214403</v>
      </c>
      <c r="H264" s="20">
        <v>0.10124134827180273</v>
      </c>
      <c r="I264" s="20">
        <v>1.2756040209960557</v>
      </c>
      <c r="J264" s="20">
        <v>0.29774729442571352</v>
      </c>
      <c r="K264" s="20">
        <v>-5.5318807420468152</v>
      </c>
      <c r="L264" s="20">
        <v>-26.583876671218626</v>
      </c>
      <c r="M264" s="20">
        <v>-31.218957908046566</v>
      </c>
      <c r="N264" s="20">
        <v>-19.230493252732849</v>
      </c>
      <c r="O264" s="20">
        <v>2.2808601716294112E-2</v>
      </c>
      <c r="P264" s="20">
        <v>8.0257247697707576E-2</v>
      </c>
      <c r="Q264" s="20">
        <v>6.5977077784476312E-2</v>
      </c>
      <c r="R264" s="3">
        <f t="shared" si="34"/>
        <v>0</v>
      </c>
      <c r="S264" s="3">
        <f t="shared" si="35"/>
        <v>0</v>
      </c>
      <c r="T264" s="3">
        <f t="shared" si="36"/>
        <v>0</v>
      </c>
      <c r="U264" s="3">
        <f t="shared" si="37"/>
        <v>0</v>
      </c>
      <c r="V264" s="3">
        <f t="shared" si="38"/>
        <v>1.9878418128852195E-2</v>
      </c>
      <c r="W264" s="3">
        <f t="shared" si="39"/>
        <v>0</v>
      </c>
      <c r="X264" s="3">
        <f t="shared" si="40"/>
        <v>4.9904033134426103E-2</v>
      </c>
    </row>
    <row r="265" spans="1:24" x14ac:dyDescent="0.25">
      <c r="A265" s="35">
        <v>44753</v>
      </c>
      <c r="B265" s="36">
        <v>15</v>
      </c>
      <c r="C265" s="18" t="str">
        <f t="shared" si="33"/>
        <v>44753_15</v>
      </c>
      <c r="D265" s="20">
        <v>273.12974023074628</v>
      </c>
      <c r="E265" s="20">
        <v>599.60204391399259</v>
      </c>
      <c r="F265" s="20">
        <v>565.3428813880073</v>
      </c>
      <c r="G265" s="20">
        <v>452.52571052174227</v>
      </c>
      <c r="H265" s="20">
        <v>0.10600186154648246</v>
      </c>
      <c r="I265" s="20">
        <v>1.2813856627891889</v>
      </c>
      <c r="J265" s="20">
        <v>0.31182389001147931</v>
      </c>
      <c r="K265" s="20">
        <v>-6.1750652636366405</v>
      </c>
      <c r="L265" s="20">
        <v>-25.701896043989429</v>
      </c>
      <c r="M265" s="20">
        <v>-29.62006218141034</v>
      </c>
      <c r="N265" s="20">
        <v>-19.959275498025065</v>
      </c>
      <c r="O265" s="20">
        <v>3.3642037318115631E-2</v>
      </c>
      <c r="P265" s="20">
        <v>0.12493966489007337</v>
      </c>
      <c r="Q265" s="20">
        <v>9.7087510435038091E-2</v>
      </c>
      <c r="R265" s="3">
        <f t="shared" si="34"/>
        <v>0</v>
      </c>
      <c r="S265" s="3">
        <f t="shared" si="35"/>
        <v>0</v>
      </c>
      <c r="T265" s="3">
        <f t="shared" si="36"/>
        <v>0</v>
      </c>
      <c r="U265" s="3">
        <f t="shared" si="37"/>
        <v>0</v>
      </c>
      <c r="V265" s="3">
        <f t="shared" si="38"/>
        <v>0.10804371968599806</v>
      </c>
      <c r="W265" s="3">
        <f t="shared" si="39"/>
        <v>0</v>
      </c>
      <c r="X265" s="3">
        <f t="shared" si="40"/>
        <v>0.29159406937860077</v>
      </c>
    </row>
    <row r="266" spans="1:24" x14ac:dyDescent="0.25">
      <c r="A266" s="35">
        <v>44753</v>
      </c>
      <c r="B266" s="36">
        <v>16</v>
      </c>
      <c r="C266" s="18" t="str">
        <f t="shared" si="33"/>
        <v>44753_16</v>
      </c>
      <c r="D266" s="20">
        <v>267.89118233554149</v>
      </c>
      <c r="E266" s="20">
        <v>591.73120376363147</v>
      </c>
      <c r="F266" s="20">
        <v>556.94480601601174</v>
      </c>
      <c r="G266" s="20">
        <v>442.68093725471851</v>
      </c>
      <c r="H266" s="20">
        <v>0.11007507773674431</v>
      </c>
      <c r="I266" s="20">
        <v>1.3779348071180717</v>
      </c>
      <c r="J266" s="20">
        <v>0.32373264384473782</v>
      </c>
      <c r="K266" s="20">
        <v>-7.2632796812491804</v>
      </c>
      <c r="L266" s="20">
        <v>-27.601032063645636</v>
      </c>
      <c r="M266" s="20">
        <v>-30.97508370026857</v>
      </c>
      <c r="N266" s="20">
        <v>-22.371515213952655</v>
      </c>
      <c r="O266" s="20">
        <v>3.459470456503299E-2</v>
      </c>
      <c r="P266" s="20">
        <v>0.14680011571786211</v>
      </c>
      <c r="Q266" s="20">
        <v>9.9628229159350531E-2</v>
      </c>
      <c r="R266" s="3">
        <f t="shared" si="34"/>
        <v>0</v>
      </c>
      <c r="S266" s="3">
        <f t="shared" si="35"/>
        <v>0</v>
      </c>
      <c r="T266" s="3">
        <f t="shared" si="36"/>
        <v>0</v>
      </c>
      <c r="U266" s="3">
        <f t="shared" si="37"/>
        <v>0</v>
      </c>
      <c r="V266" s="3">
        <f t="shared" si="38"/>
        <v>0.10744138414606386</v>
      </c>
      <c r="W266" s="3">
        <f t="shared" si="39"/>
        <v>0</v>
      </c>
      <c r="X266" s="3">
        <f t="shared" si="40"/>
        <v>0.28641396004394443</v>
      </c>
    </row>
    <row r="267" spans="1:24" x14ac:dyDescent="0.25">
      <c r="A267" s="35">
        <v>44753</v>
      </c>
      <c r="B267" s="36">
        <v>17</v>
      </c>
      <c r="C267" s="18" t="str">
        <f t="shared" si="33"/>
        <v>44753_17</v>
      </c>
      <c r="D267" s="20">
        <v>260.49972784498078</v>
      </c>
      <c r="E267" s="20">
        <v>576.74250190479029</v>
      </c>
      <c r="F267" s="20">
        <v>542.68715608131822</v>
      </c>
      <c r="G267" s="20">
        <v>429.83837178953627</v>
      </c>
      <c r="H267" s="20">
        <v>0.11226899513826438</v>
      </c>
      <c r="I267" s="20">
        <v>1.2826302525107947</v>
      </c>
      <c r="J267" s="20">
        <v>0.33041558813137129</v>
      </c>
      <c r="K267" s="20">
        <v>-10.07487962304433</v>
      </c>
      <c r="L267" s="20">
        <v>-31.686080431108724</v>
      </c>
      <c r="M267" s="20">
        <v>-35.307641818806275</v>
      </c>
      <c r="N267" s="20">
        <v>-25.660732601326121</v>
      </c>
      <c r="O267" s="20">
        <v>3.0994008784503379E-2</v>
      </c>
      <c r="P267" s="20">
        <v>0.12902832125052094</v>
      </c>
      <c r="Q267" s="20">
        <v>8.9066833513141944E-2</v>
      </c>
      <c r="R267" s="3">
        <f t="shared" si="34"/>
        <v>0</v>
      </c>
      <c r="S267" s="3">
        <f t="shared" si="35"/>
        <v>0</v>
      </c>
      <c r="T267" s="3">
        <f t="shared" si="36"/>
        <v>0</v>
      </c>
      <c r="U267" s="3">
        <f t="shared" si="37"/>
        <v>0</v>
      </c>
      <c r="V267" s="3">
        <f t="shared" si="38"/>
        <v>6.6306188552187298E-2</v>
      </c>
      <c r="W267" s="3">
        <f t="shared" si="39"/>
        <v>0</v>
      </c>
      <c r="X267" s="3">
        <f t="shared" si="40"/>
        <v>0.17844557014564066</v>
      </c>
    </row>
    <row r="268" spans="1:24" x14ac:dyDescent="0.25">
      <c r="A268" s="35">
        <v>44753</v>
      </c>
      <c r="B268" s="36">
        <v>18</v>
      </c>
      <c r="C268" s="18" t="str">
        <f t="shared" ref="C268:C331" si="41">CONCATENATE(A268,"_",B268)</f>
        <v>44753_18</v>
      </c>
      <c r="D268" s="20">
        <v>255.40842570486672</v>
      </c>
      <c r="E268" s="20">
        <v>567.15060384884816</v>
      </c>
      <c r="F268" s="20">
        <v>538.0172559813841</v>
      </c>
      <c r="G268" s="20">
        <v>423.49299895303216</v>
      </c>
      <c r="H268" s="20">
        <v>0.11963039391165331</v>
      </c>
      <c r="I268" s="20">
        <v>1.2457215690241636</v>
      </c>
      <c r="J268" s="20">
        <v>0.35245374474003477</v>
      </c>
      <c r="K268" s="20">
        <v>-15.027621544737993</v>
      </c>
      <c r="L268" s="20">
        <v>-43.957874854398781</v>
      </c>
      <c r="M268" s="20">
        <v>-46.835244048524999</v>
      </c>
      <c r="N268" s="20">
        <v>-32.912142050929866</v>
      </c>
      <c r="O268" s="20">
        <v>1.092063916113608E-2</v>
      </c>
      <c r="P268" s="20">
        <v>2.0310314950826219E-2</v>
      </c>
      <c r="Q268" s="20">
        <v>3.1170348485272597E-2</v>
      </c>
      <c r="R268" s="3">
        <f t="shared" ref="R268:R331" si="42">MAX(0,(K268-D268*0.2)*$T$5)+MAX(0,(K268-D268*0.3)*($U$5-$T$5))+MAX(0,(K268-D268*0.5)*($W$5-$V$5))+MAX(0,(K268-D268*0.8)*($X$5-$W$5))</f>
        <v>0</v>
      </c>
      <c r="S268" s="3">
        <f t="shared" ref="S268:S331" si="43">MAX(0,(L268-E268*0.2)*$T$5)+MAX(0,(L268-E268*0.3)*($U$5-$T$5))+MAX(0,(L268-E268*0.5)*($W$5-$V$5))+MAX(0,(L268-E268*0.8)*($X$5-$W$5))</f>
        <v>0</v>
      </c>
      <c r="T268" s="3">
        <f t="shared" ref="T268:T331" si="44">MAX(0,(M268-F268*0.2)*$T$5)+MAX(0,(M268-F268*0.3)*($U$5-$T$5))+MAX(0,(M268-F268*0.5)*($W$5-$V$5))+MAX(0,(M268-F268*0.8)*($X$5-$W$5))</f>
        <v>0</v>
      </c>
      <c r="U268" s="3">
        <f t="shared" ref="U268:U331" si="45">MAX(0,(N268-G268*0.2)*$T$5)+MAX(0,(N268-G268*0.3)*($U$5-$T$5))+MAX(0,(N268-G268*0.5)*($W$5-$V$5))+MAX(0,(N268-G268*0.8)*($X$5-$W$5))</f>
        <v>0</v>
      </c>
      <c r="V268" s="3">
        <f t="shared" ref="V268:V331" si="46">MAX(0,(O268-H268*0.2)*$T$5)+MAX(0,(O268-H268*0.3)*($U$5-$T$5))+MAX(0,(O268-H268*0.5)*($W$5-$V$5))+MAX(0,(O268-H268*0.8)*($X$5-$W$5))</f>
        <v>0</v>
      </c>
      <c r="W268" s="3">
        <f t="shared" ref="W268:W331" si="47">MAX(0,(P268-I268*0.2)*$T$5)+MAX(0,(P268-I268*0.3)*($U$5-$T$5))+MAX(0,(P268-I268*0.5)*($W$5-$V$5))+MAX(0,(P268-I268*0.8)*($X$5-$W$5))</f>
        <v>0</v>
      </c>
      <c r="X268" s="3">
        <f t="shared" ref="X268:X331" si="48">MAX(0,(Q268-J268*0.2)*$T$5)+MAX(0,(Q268-J268*0.3)*($U$5-$T$5))+MAX(0,(Q268-J268*0.5)*($W$5-$V$5))+MAX(0,(Q268-J268*0.8)*($X$5-$W$5))</f>
        <v>0</v>
      </c>
    </row>
    <row r="269" spans="1:24" x14ac:dyDescent="0.25">
      <c r="A269" s="35">
        <v>44753</v>
      </c>
      <c r="B269" s="36">
        <v>19</v>
      </c>
      <c r="C269" s="18" t="str">
        <f t="shared" si="41"/>
        <v>44753_19</v>
      </c>
      <c r="D269" s="20">
        <v>270.49569996111177</v>
      </c>
      <c r="E269" s="20">
        <v>602.22621082904107</v>
      </c>
      <c r="F269" s="20">
        <v>581.78794394869544</v>
      </c>
      <c r="G269" s="20">
        <v>452.53432719542565</v>
      </c>
      <c r="H269" s="20">
        <v>0.13720216325724627</v>
      </c>
      <c r="I269" s="20">
        <v>1.375659564372574</v>
      </c>
      <c r="J269" s="20">
        <v>0.4051647754508011</v>
      </c>
      <c r="K269" s="20">
        <v>-19.024892261367722</v>
      </c>
      <c r="L269" s="20">
        <v>-53.416553327891805</v>
      </c>
      <c r="M269" s="20">
        <v>-53.126147056095249</v>
      </c>
      <c r="N269" s="20">
        <v>-37.927477011951424</v>
      </c>
      <c r="O269" s="20">
        <v>-1.7878431379588534E-2</v>
      </c>
      <c r="P269" s="20">
        <v>-0.12669318486061576</v>
      </c>
      <c r="Q269" s="20">
        <v>-5.2166721897816785E-2</v>
      </c>
      <c r="R269" s="3">
        <f t="shared" si="42"/>
        <v>0</v>
      </c>
      <c r="S269" s="3">
        <f t="shared" si="43"/>
        <v>0</v>
      </c>
      <c r="T269" s="3">
        <f t="shared" si="44"/>
        <v>0</v>
      </c>
      <c r="U269" s="3">
        <f t="shared" si="45"/>
        <v>0</v>
      </c>
      <c r="V269" s="3">
        <f t="shared" si="46"/>
        <v>0</v>
      </c>
      <c r="W269" s="3">
        <f t="shared" si="47"/>
        <v>0</v>
      </c>
      <c r="X269" s="3">
        <f t="shared" si="48"/>
        <v>0</v>
      </c>
    </row>
    <row r="270" spans="1:24" x14ac:dyDescent="0.25">
      <c r="A270" s="35">
        <v>44753</v>
      </c>
      <c r="B270" s="36">
        <v>20</v>
      </c>
      <c r="C270" s="18" t="str">
        <f t="shared" si="41"/>
        <v>44753_20</v>
      </c>
      <c r="D270" s="20">
        <v>276.36552939173032</v>
      </c>
      <c r="E270" s="20">
        <v>624.44056417582703</v>
      </c>
      <c r="F270" s="20">
        <v>610.26531475622733</v>
      </c>
      <c r="G270" s="20">
        <v>466.67798545677482</v>
      </c>
      <c r="H270" s="20">
        <v>0.14404070403301175</v>
      </c>
      <c r="I270" s="20">
        <v>1.4565086586905209</v>
      </c>
      <c r="J270" s="20">
        <v>0.4253746828365067</v>
      </c>
      <c r="K270" s="20">
        <v>-20.790703518879628</v>
      </c>
      <c r="L270" s="20">
        <v>-56.270282593130354</v>
      </c>
      <c r="M270" s="20">
        <v>-54.211423195824516</v>
      </c>
      <c r="N270" s="20">
        <v>-40.131332549754418</v>
      </c>
      <c r="O270" s="20">
        <v>-1.8735255881974285E-2</v>
      </c>
      <c r="P270" s="20">
        <v>-0.133245587524006</v>
      </c>
      <c r="Q270" s="20">
        <v>-5.4573122506918322E-2</v>
      </c>
      <c r="R270" s="3">
        <f t="shared" si="42"/>
        <v>0</v>
      </c>
      <c r="S270" s="3">
        <f t="shared" si="43"/>
        <v>0</v>
      </c>
      <c r="T270" s="3">
        <f t="shared" si="44"/>
        <v>0</v>
      </c>
      <c r="U270" s="3">
        <f t="shared" si="45"/>
        <v>0</v>
      </c>
      <c r="V270" s="3">
        <f t="shared" si="46"/>
        <v>0</v>
      </c>
      <c r="W270" s="3">
        <f t="shared" si="47"/>
        <v>0</v>
      </c>
      <c r="X270" s="3">
        <f t="shared" si="48"/>
        <v>0</v>
      </c>
    </row>
    <row r="271" spans="1:24" x14ac:dyDescent="0.25">
      <c r="A271" s="35">
        <v>44753</v>
      </c>
      <c r="B271" s="36">
        <v>21</v>
      </c>
      <c r="C271" s="18" t="str">
        <f t="shared" si="41"/>
        <v>44753_21</v>
      </c>
      <c r="D271" s="20">
        <v>275.20774044485148</v>
      </c>
      <c r="E271" s="20">
        <v>630.9043786132097</v>
      </c>
      <c r="F271" s="20">
        <v>621.42782082198778</v>
      </c>
      <c r="G271" s="20">
        <v>470.20472273945927</v>
      </c>
      <c r="H271" s="20">
        <v>0.13832616041748205</v>
      </c>
      <c r="I271" s="20">
        <v>1.4388359225325209</v>
      </c>
      <c r="J271" s="20">
        <v>0.40846018310006171</v>
      </c>
      <c r="K271" s="20">
        <v>-16.123216039606845</v>
      </c>
      <c r="L271" s="20">
        <v>-39.771312033437745</v>
      </c>
      <c r="M271" s="20">
        <v>-39.033650334030909</v>
      </c>
      <c r="N271" s="20">
        <v>-30.091933779730351</v>
      </c>
      <c r="O271" s="20">
        <v>-2.114282823337978E-2</v>
      </c>
      <c r="P271" s="20">
        <v>-0.1310637258661691</v>
      </c>
      <c r="Q271" s="20">
        <v>-6.1378644636629925E-2</v>
      </c>
      <c r="R271" s="3">
        <f t="shared" si="42"/>
        <v>0</v>
      </c>
      <c r="S271" s="3">
        <f t="shared" si="43"/>
        <v>0</v>
      </c>
      <c r="T271" s="3">
        <f t="shared" si="44"/>
        <v>0</v>
      </c>
      <c r="U271" s="3">
        <f t="shared" si="45"/>
        <v>0</v>
      </c>
      <c r="V271" s="3">
        <f t="shared" si="46"/>
        <v>0</v>
      </c>
      <c r="W271" s="3">
        <f t="shared" si="47"/>
        <v>0</v>
      </c>
      <c r="X271" s="3">
        <f t="shared" si="48"/>
        <v>0</v>
      </c>
    </row>
    <row r="272" spans="1:24" x14ac:dyDescent="0.25">
      <c r="A272" s="35">
        <v>44753</v>
      </c>
      <c r="B272" s="36">
        <v>22</v>
      </c>
      <c r="C272" s="18" t="str">
        <f t="shared" si="41"/>
        <v>44753_22</v>
      </c>
      <c r="D272" s="20">
        <v>268.75774336063773</v>
      </c>
      <c r="E272" s="20">
        <v>623.00310110278917</v>
      </c>
      <c r="F272" s="20">
        <v>615.35228009649836</v>
      </c>
      <c r="G272" s="20">
        <v>462.23016798558353</v>
      </c>
      <c r="H272" s="20">
        <v>0.13715993247677113</v>
      </c>
      <c r="I272" s="20">
        <v>1.4215674210142493</v>
      </c>
      <c r="J272" s="20">
        <v>0.40465604407772593</v>
      </c>
      <c r="K272" s="20">
        <v>-18.209695606876355</v>
      </c>
      <c r="L272" s="20">
        <v>-42.112853230725342</v>
      </c>
      <c r="M272" s="20">
        <v>-41.196345759174861</v>
      </c>
      <c r="N272" s="20">
        <v>-32.895742804903833</v>
      </c>
      <c r="O272" s="20">
        <v>-2.0101188179487171E-2</v>
      </c>
      <c r="P272" s="20">
        <v>-0.1323691665934934</v>
      </c>
      <c r="Q272" s="20">
        <v>-5.8654819904252836E-2</v>
      </c>
      <c r="R272" s="3">
        <f t="shared" si="42"/>
        <v>0</v>
      </c>
      <c r="S272" s="3">
        <f t="shared" si="43"/>
        <v>0</v>
      </c>
      <c r="T272" s="3">
        <f t="shared" si="44"/>
        <v>0</v>
      </c>
      <c r="U272" s="3">
        <f t="shared" si="45"/>
        <v>0</v>
      </c>
      <c r="V272" s="3">
        <f t="shared" si="46"/>
        <v>0</v>
      </c>
      <c r="W272" s="3">
        <f t="shared" si="47"/>
        <v>0</v>
      </c>
      <c r="X272" s="3">
        <f t="shared" si="48"/>
        <v>0</v>
      </c>
    </row>
    <row r="273" spans="1:24" x14ac:dyDescent="0.25">
      <c r="A273" s="35">
        <v>44753</v>
      </c>
      <c r="B273" s="36">
        <v>23</v>
      </c>
      <c r="C273" s="18" t="str">
        <f t="shared" si="41"/>
        <v>44753_23</v>
      </c>
      <c r="D273" s="20">
        <v>247.93250893788061</v>
      </c>
      <c r="E273" s="20">
        <v>579.02013857909697</v>
      </c>
      <c r="F273" s="20">
        <v>571.93871107777102</v>
      </c>
      <c r="G273" s="20">
        <v>426.70321090867878</v>
      </c>
      <c r="H273" s="20">
        <v>0.12624051621399848</v>
      </c>
      <c r="I273" s="20">
        <v>1.3217075538892886</v>
      </c>
      <c r="J273" s="20">
        <v>0.37233819933466927</v>
      </c>
      <c r="K273" s="20">
        <v>-13.798316673203454</v>
      </c>
      <c r="L273" s="20">
        <v>-34.102160342608322</v>
      </c>
      <c r="M273" s="20">
        <v>-31.776992251374317</v>
      </c>
      <c r="N273" s="20">
        <v>-23.178065753821564</v>
      </c>
      <c r="O273" s="20">
        <v>-2.0393490112452329E-2</v>
      </c>
      <c r="P273" s="20">
        <v>-0.14001150750367183</v>
      </c>
      <c r="Q273" s="20">
        <v>-5.938563637854774E-2</v>
      </c>
      <c r="R273" s="3">
        <f t="shared" si="42"/>
        <v>0</v>
      </c>
      <c r="S273" s="3">
        <f t="shared" si="43"/>
        <v>0</v>
      </c>
      <c r="T273" s="3">
        <f t="shared" si="44"/>
        <v>0</v>
      </c>
      <c r="U273" s="3">
        <f t="shared" si="45"/>
        <v>0</v>
      </c>
      <c r="V273" s="3">
        <f t="shared" si="46"/>
        <v>0</v>
      </c>
      <c r="W273" s="3">
        <f t="shared" si="47"/>
        <v>0</v>
      </c>
      <c r="X273" s="3">
        <f t="shared" si="48"/>
        <v>0</v>
      </c>
    </row>
    <row r="274" spans="1:24" x14ac:dyDescent="0.25">
      <c r="A274" s="35">
        <v>44753</v>
      </c>
      <c r="B274" s="36">
        <v>24</v>
      </c>
      <c r="C274" s="18" t="str">
        <f t="shared" si="41"/>
        <v>44753_24</v>
      </c>
      <c r="D274" s="20">
        <v>217.87119651801692</v>
      </c>
      <c r="E274" s="20">
        <v>508.55765334117729</v>
      </c>
      <c r="F274" s="20">
        <v>500.66080316603171</v>
      </c>
      <c r="G274" s="20">
        <v>372.98669409178513</v>
      </c>
      <c r="H274" s="20">
        <v>0.1119290582167343</v>
      </c>
      <c r="I274" s="20">
        <v>1.1679298508433571</v>
      </c>
      <c r="J274" s="20">
        <v>0.32943082805078089</v>
      </c>
      <c r="K274" s="20">
        <v>-13.909181612308227</v>
      </c>
      <c r="L274" s="20">
        <v>-33.965096332252536</v>
      </c>
      <c r="M274" s="20">
        <v>-31.163306818756478</v>
      </c>
      <c r="N274" s="20">
        <v>-22.279176779952316</v>
      </c>
      <c r="O274" s="20">
        <v>-2.1892422794882967E-2</v>
      </c>
      <c r="P274" s="20">
        <v>-0.14996385959286496</v>
      </c>
      <c r="Q274" s="20">
        <v>-6.3364769809659299E-2</v>
      </c>
      <c r="R274" s="3">
        <f t="shared" si="42"/>
        <v>0</v>
      </c>
      <c r="S274" s="3">
        <f t="shared" si="43"/>
        <v>0</v>
      </c>
      <c r="T274" s="3">
        <f t="shared" si="44"/>
        <v>0</v>
      </c>
      <c r="U274" s="3">
        <f t="shared" si="45"/>
        <v>0</v>
      </c>
      <c r="V274" s="3">
        <f t="shared" si="46"/>
        <v>0</v>
      </c>
      <c r="W274" s="3">
        <f t="shared" si="47"/>
        <v>0</v>
      </c>
      <c r="X274" s="3">
        <f t="shared" si="48"/>
        <v>0</v>
      </c>
    </row>
    <row r="275" spans="1:24" x14ac:dyDescent="0.25">
      <c r="A275" s="35">
        <v>44754</v>
      </c>
      <c r="B275" s="36">
        <v>1</v>
      </c>
      <c r="C275" s="18" t="str">
        <f t="shared" si="41"/>
        <v>44754_1</v>
      </c>
      <c r="D275" s="20">
        <v>183.87297037938944</v>
      </c>
      <c r="E275" s="20">
        <v>425.49368773252814</v>
      </c>
      <c r="F275" s="20">
        <v>413.90277484138358</v>
      </c>
      <c r="G275" s="20">
        <v>310.63758478077932</v>
      </c>
      <c r="H275" s="20">
        <v>9.733705051765737E-2</v>
      </c>
      <c r="I275" s="20">
        <v>1.0027238737844344</v>
      </c>
      <c r="J275" s="20">
        <v>0.28611632991061919</v>
      </c>
      <c r="K275" s="20">
        <v>-17.861398024972619</v>
      </c>
      <c r="L275" s="20">
        <v>-42.743440577650297</v>
      </c>
      <c r="M275" s="20">
        <v>-39.342180670119667</v>
      </c>
      <c r="N275" s="20">
        <v>-28.5789839368259</v>
      </c>
      <c r="O275" s="20">
        <v>-2.4289409352001513E-2</v>
      </c>
      <c r="P275" s="20">
        <v>-0.16962955239229172</v>
      </c>
      <c r="Q275" s="20">
        <v>-7.0021108348420555E-2</v>
      </c>
      <c r="R275" s="3">
        <f t="shared" si="42"/>
        <v>0</v>
      </c>
      <c r="S275" s="3">
        <f t="shared" si="43"/>
        <v>0</v>
      </c>
      <c r="T275" s="3">
        <f t="shared" si="44"/>
        <v>0</v>
      </c>
      <c r="U275" s="3">
        <f t="shared" si="45"/>
        <v>0</v>
      </c>
      <c r="V275" s="3">
        <f t="shared" si="46"/>
        <v>0</v>
      </c>
      <c r="W275" s="3">
        <f t="shared" si="47"/>
        <v>0</v>
      </c>
      <c r="X275" s="3">
        <f t="shared" si="48"/>
        <v>0</v>
      </c>
    </row>
    <row r="276" spans="1:24" x14ac:dyDescent="0.25">
      <c r="A276" s="35">
        <v>44754</v>
      </c>
      <c r="B276" s="36">
        <v>2</v>
      </c>
      <c r="C276" s="18" t="str">
        <f t="shared" si="41"/>
        <v>44754_2</v>
      </c>
      <c r="D276" s="20">
        <v>157.9790751092815</v>
      </c>
      <c r="E276" s="20">
        <v>357.50075352735661</v>
      </c>
      <c r="F276" s="20">
        <v>342.5202117786485</v>
      </c>
      <c r="G276" s="20">
        <v>260.89087480588387</v>
      </c>
      <c r="H276" s="20">
        <v>8.9180307088373378E-2</v>
      </c>
      <c r="I276" s="20">
        <v>0.86865511970264664</v>
      </c>
      <c r="J276" s="20">
        <v>0.26190724223680933</v>
      </c>
      <c r="K276" s="20">
        <v>-16.823821283587417</v>
      </c>
      <c r="L276" s="20">
        <v>-44.133312198181265</v>
      </c>
      <c r="M276" s="20">
        <v>-41.318292972521675</v>
      </c>
      <c r="N276" s="20">
        <v>-29.115095308922957</v>
      </c>
      <c r="O276" s="20">
        <v>-2.4609230212730662E-2</v>
      </c>
      <c r="P276" s="20">
        <v>-0.17764775988290457</v>
      </c>
      <c r="Q276" s="20">
        <v>-7.0898840033383301E-2</v>
      </c>
      <c r="R276" s="3">
        <f t="shared" si="42"/>
        <v>0</v>
      </c>
      <c r="S276" s="3">
        <f t="shared" si="43"/>
        <v>0</v>
      </c>
      <c r="T276" s="3">
        <f t="shared" si="44"/>
        <v>0</v>
      </c>
      <c r="U276" s="3">
        <f t="shared" si="45"/>
        <v>0</v>
      </c>
      <c r="V276" s="3">
        <f t="shared" si="46"/>
        <v>0</v>
      </c>
      <c r="W276" s="3">
        <f t="shared" si="47"/>
        <v>0</v>
      </c>
      <c r="X276" s="3">
        <f t="shared" si="48"/>
        <v>0</v>
      </c>
    </row>
    <row r="277" spans="1:24" x14ac:dyDescent="0.25">
      <c r="A277" s="35">
        <v>44754</v>
      </c>
      <c r="B277" s="36">
        <v>3</v>
      </c>
      <c r="C277" s="18" t="str">
        <f t="shared" si="41"/>
        <v>44754_3</v>
      </c>
      <c r="D277" s="20">
        <v>141.88057000023093</v>
      </c>
      <c r="E277" s="20">
        <v>315.30537695950909</v>
      </c>
      <c r="F277" s="20">
        <v>298.57319080821617</v>
      </c>
      <c r="G277" s="20">
        <v>230.58117666425389</v>
      </c>
      <c r="H277" s="20">
        <v>8.6888149484647723E-2</v>
      </c>
      <c r="I277" s="20">
        <v>0.79590661131273344</v>
      </c>
      <c r="J277" s="20">
        <v>0.25469787321223514</v>
      </c>
      <c r="K277" s="20">
        <v>-17.434281921118711</v>
      </c>
      <c r="L277" s="20">
        <v>-46.49993525243999</v>
      </c>
      <c r="M277" s="20">
        <v>-43.912525275777149</v>
      </c>
      <c r="N277" s="20">
        <v>-30.512273981835307</v>
      </c>
      <c r="O277" s="20">
        <v>-2.2545671522057626E-2</v>
      </c>
      <c r="P277" s="20">
        <v>-0.175177664026783</v>
      </c>
      <c r="Q277" s="20">
        <v>-6.4958832859228877E-2</v>
      </c>
      <c r="R277" s="3">
        <f t="shared" si="42"/>
        <v>0</v>
      </c>
      <c r="S277" s="3">
        <f t="shared" si="43"/>
        <v>0</v>
      </c>
      <c r="T277" s="3">
        <f t="shared" si="44"/>
        <v>0</v>
      </c>
      <c r="U277" s="3">
        <f t="shared" si="45"/>
        <v>0</v>
      </c>
      <c r="V277" s="3">
        <f t="shared" si="46"/>
        <v>0</v>
      </c>
      <c r="W277" s="3">
        <f t="shared" si="47"/>
        <v>0</v>
      </c>
      <c r="X277" s="3">
        <f t="shared" si="48"/>
        <v>0</v>
      </c>
    </row>
    <row r="278" spans="1:24" x14ac:dyDescent="0.25">
      <c r="A278" s="35">
        <v>44754</v>
      </c>
      <c r="B278" s="36">
        <v>4</v>
      </c>
      <c r="C278" s="18" t="str">
        <f t="shared" si="41"/>
        <v>44754_4</v>
      </c>
      <c r="D278" s="20">
        <v>134.24427372542843</v>
      </c>
      <c r="E278" s="20">
        <v>292.54412464614529</v>
      </c>
      <c r="F278" s="20">
        <v>274.72203390422465</v>
      </c>
      <c r="G278" s="20">
        <v>214.80618742419097</v>
      </c>
      <c r="H278" s="20">
        <v>8.279587304290173E-2</v>
      </c>
      <c r="I278" s="20">
        <v>0.74295345666469237</v>
      </c>
      <c r="J278" s="20">
        <v>0.24277149539360629</v>
      </c>
      <c r="K278" s="20">
        <v>-17.772108450577857</v>
      </c>
      <c r="L278" s="20">
        <v>-48.05415688089807</v>
      </c>
      <c r="M278" s="20">
        <v>-45.368075053062555</v>
      </c>
      <c r="N278" s="20">
        <v>-31.572676756018893</v>
      </c>
      <c r="O278" s="20">
        <v>-2.389584657662025E-2</v>
      </c>
      <c r="P278" s="20">
        <v>-0.18668905502642572</v>
      </c>
      <c r="Q278" s="20">
        <v>-6.891855817291978E-2</v>
      </c>
      <c r="R278" s="3">
        <f t="shared" si="42"/>
        <v>0</v>
      </c>
      <c r="S278" s="3">
        <f t="shared" si="43"/>
        <v>0</v>
      </c>
      <c r="T278" s="3">
        <f t="shared" si="44"/>
        <v>0</v>
      </c>
      <c r="U278" s="3">
        <f t="shared" si="45"/>
        <v>0</v>
      </c>
      <c r="V278" s="3">
        <f t="shared" si="46"/>
        <v>0</v>
      </c>
      <c r="W278" s="3">
        <f t="shared" si="47"/>
        <v>0</v>
      </c>
      <c r="X278" s="3">
        <f t="shared" si="48"/>
        <v>0</v>
      </c>
    </row>
    <row r="279" spans="1:24" x14ac:dyDescent="0.25">
      <c r="A279" s="35">
        <v>44754</v>
      </c>
      <c r="B279" s="36">
        <v>5</v>
      </c>
      <c r="C279" s="18" t="str">
        <f t="shared" si="41"/>
        <v>44754_5</v>
      </c>
      <c r="D279" s="20">
        <v>129.93070475395754</v>
      </c>
      <c r="E279" s="20">
        <v>282.84866179608372</v>
      </c>
      <c r="F279" s="20">
        <v>263.24994603076539</v>
      </c>
      <c r="G279" s="20">
        <v>207.03304317284488</v>
      </c>
      <c r="H279" s="20">
        <v>8.4500787999543844E-2</v>
      </c>
      <c r="I279" s="20">
        <v>0.73607056085868106</v>
      </c>
      <c r="J279" s="20">
        <v>0.24797077478759924</v>
      </c>
      <c r="K279" s="20">
        <v>-18.131467753711853</v>
      </c>
      <c r="L279" s="20">
        <v>-48.393903178103606</v>
      </c>
      <c r="M279" s="20">
        <v>-46.005080896096857</v>
      </c>
      <c r="N279" s="20">
        <v>-32.067256381107356</v>
      </c>
      <c r="O279" s="20">
        <v>-2.5215511556232702E-2</v>
      </c>
      <c r="P279" s="20">
        <v>-0.19457106363512588</v>
      </c>
      <c r="Q279" s="20">
        <v>-7.2788694315162772E-2</v>
      </c>
      <c r="R279" s="3">
        <f t="shared" si="42"/>
        <v>0</v>
      </c>
      <c r="S279" s="3">
        <f t="shared" si="43"/>
        <v>0</v>
      </c>
      <c r="T279" s="3">
        <f t="shared" si="44"/>
        <v>0</v>
      </c>
      <c r="U279" s="3">
        <f t="shared" si="45"/>
        <v>0</v>
      </c>
      <c r="V279" s="3">
        <f t="shared" si="46"/>
        <v>0</v>
      </c>
      <c r="W279" s="3">
        <f t="shared" si="47"/>
        <v>0</v>
      </c>
      <c r="X279" s="3">
        <f t="shared" si="48"/>
        <v>0</v>
      </c>
    </row>
    <row r="280" spans="1:24" x14ac:dyDescent="0.25">
      <c r="A280" s="35">
        <v>44754</v>
      </c>
      <c r="B280" s="36">
        <v>6</v>
      </c>
      <c r="C280" s="18" t="str">
        <f t="shared" si="41"/>
        <v>44754_6</v>
      </c>
      <c r="D280" s="20">
        <v>133.38316835808419</v>
      </c>
      <c r="E280" s="20">
        <v>290.63447072546552</v>
      </c>
      <c r="F280" s="20">
        <v>271.58271027908165</v>
      </c>
      <c r="G280" s="20">
        <v>212.82104688278966</v>
      </c>
      <c r="H280" s="20">
        <v>8.3571808880700843E-2</v>
      </c>
      <c r="I280" s="20">
        <v>0.75046428225646022</v>
      </c>
      <c r="J280" s="20">
        <v>0.2449151221594861</v>
      </c>
      <c r="K280" s="20">
        <v>-17.978666106559949</v>
      </c>
      <c r="L280" s="20">
        <v>-49.210275523890751</v>
      </c>
      <c r="M280" s="20">
        <v>-46.575036085436999</v>
      </c>
      <c r="N280" s="20">
        <v>-31.814333650852223</v>
      </c>
      <c r="O280" s="20">
        <v>-2.4874487508892089E-2</v>
      </c>
      <c r="P280" s="20">
        <v>-0.1940325142530033</v>
      </c>
      <c r="Q280" s="20">
        <v>-7.1869312093068002E-2</v>
      </c>
      <c r="R280" s="3">
        <f t="shared" si="42"/>
        <v>0</v>
      </c>
      <c r="S280" s="3">
        <f t="shared" si="43"/>
        <v>0</v>
      </c>
      <c r="T280" s="3">
        <f t="shared" si="44"/>
        <v>0</v>
      </c>
      <c r="U280" s="3">
        <f t="shared" si="45"/>
        <v>0</v>
      </c>
      <c r="V280" s="3">
        <f t="shared" si="46"/>
        <v>0</v>
      </c>
      <c r="W280" s="3">
        <f t="shared" si="47"/>
        <v>0</v>
      </c>
      <c r="X280" s="3">
        <f t="shared" si="48"/>
        <v>0</v>
      </c>
    </row>
    <row r="281" spans="1:24" x14ac:dyDescent="0.25">
      <c r="A281" s="35">
        <v>44754</v>
      </c>
      <c r="B281" s="36">
        <v>7</v>
      </c>
      <c r="C281" s="18" t="str">
        <f t="shared" si="41"/>
        <v>44754_7</v>
      </c>
      <c r="D281" s="20">
        <v>150.83868740080896</v>
      </c>
      <c r="E281" s="20">
        <v>331.64819694223002</v>
      </c>
      <c r="F281" s="20">
        <v>311.61270657984534</v>
      </c>
      <c r="G281" s="20">
        <v>242.9100830516272</v>
      </c>
      <c r="H281" s="20">
        <v>9.3574693980780749E-2</v>
      </c>
      <c r="I281" s="20">
        <v>0.83296276111059886</v>
      </c>
      <c r="J281" s="20">
        <v>0.27404012159238911</v>
      </c>
      <c r="K281" s="20">
        <v>-19.217265288068965</v>
      </c>
      <c r="L281" s="20">
        <v>-52.076532129796796</v>
      </c>
      <c r="M281" s="20">
        <v>-51.411447851724056</v>
      </c>
      <c r="N281" s="20">
        <v>-35.172467050827827</v>
      </c>
      <c r="O281" s="20">
        <v>-2.3900052056560071E-2</v>
      </c>
      <c r="P281" s="20">
        <v>-0.19707925840562204</v>
      </c>
      <c r="Q281" s="20">
        <v>-6.9067184210515553E-2</v>
      </c>
      <c r="R281" s="3">
        <f t="shared" si="42"/>
        <v>0</v>
      </c>
      <c r="S281" s="3">
        <f t="shared" si="43"/>
        <v>0</v>
      </c>
      <c r="T281" s="3">
        <f t="shared" si="44"/>
        <v>0</v>
      </c>
      <c r="U281" s="3">
        <f t="shared" si="45"/>
        <v>0</v>
      </c>
      <c r="V281" s="3">
        <f t="shared" si="46"/>
        <v>0</v>
      </c>
      <c r="W281" s="3">
        <f t="shared" si="47"/>
        <v>0</v>
      </c>
      <c r="X281" s="3">
        <f t="shared" si="48"/>
        <v>0</v>
      </c>
    </row>
    <row r="282" spans="1:24" x14ac:dyDescent="0.25">
      <c r="A282" s="35">
        <v>44754</v>
      </c>
      <c r="B282" s="36">
        <v>8</v>
      </c>
      <c r="C282" s="18" t="str">
        <f t="shared" si="41"/>
        <v>44754_8</v>
      </c>
      <c r="D282" s="20">
        <v>184.4606748194621</v>
      </c>
      <c r="E282" s="20">
        <v>403.44475421197166</v>
      </c>
      <c r="F282" s="20">
        <v>375.01066381467666</v>
      </c>
      <c r="G282" s="20">
        <v>297.54929159372159</v>
      </c>
      <c r="H282" s="20">
        <v>0.1000467804665531</v>
      </c>
      <c r="I282" s="20">
        <v>0.96417830686555772</v>
      </c>
      <c r="J282" s="20">
        <v>0.29355721209576219</v>
      </c>
      <c r="K282" s="20">
        <v>-19.117300237241686</v>
      </c>
      <c r="L282" s="20">
        <v>-50.078406870994321</v>
      </c>
      <c r="M282" s="20">
        <v>-49.319418526519144</v>
      </c>
      <c r="N282" s="20">
        <v>-34.125454432263702</v>
      </c>
      <c r="O282" s="20">
        <v>-2.2376409614682794E-2</v>
      </c>
      <c r="P282" s="20">
        <v>-0.16858516564998474</v>
      </c>
      <c r="Q282" s="20">
        <v>-6.4806590954959914E-2</v>
      </c>
      <c r="R282" s="3">
        <f t="shared" si="42"/>
        <v>0</v>
      </c>
      <c r="S282" s="3">
        <f t="shared" si="43"/>
        <v>0</v>
      </c>
      <c r="T282" s="3">
        <f t="shared" si="44"/>
        <v>0</v>
      </c>
      <c r="U282" s="3">
        <f t="shared" si="45"/>
        <v>0</v>
      </c>
      <c r="V282" s="3">
        <f t="shared" si="46"/>
        <v>0</v>
      </c>
      <c r="W282" s="3">
        <f t="shared" si="47"/>
        <v>0</v>
      </c>
      <c r="X282" s="3">
        <f t="shared" si="48"/>
        <v>0</v>
      </c>
    </row>
    <row r="283" spans="1:24" x14ac:dyDescent="0.25">
      <c r="A283" s="35">
        <v>44754</v>
      </c>
      <c r="B283" s="36">
        <v>9</v>
      </c>
      <c r="C283" s="18" t="str">
        <f t="shared" si="41"/>
        <v>44754_9</v>
      </c>
      <c r="D283" s="20">
        <v>217.727409707438</v>
      </c>
      <c r="E283" s="20">
        <v>479.86971644531843</v>
      </c>
      <c r="F283" s="20">
        <v>441.92868502203277</v>
      </c>
      <c r="G283" s="20">
        <v>351.57410444008786</v>
      </c>
      <c r="H283" s="20">
        <v>0.11527980114366318</v>
      </c>
      <c r="I283" s="20">
        <v>1.1806404543101721</v>
      </c>
      <c r="J283" s="20">
        <v>0.33862873976788038</v>
      </c>
      <c r="K283" s="20">
        <v>-15.85365388866934</v>
      </c>
      <c r="L283" s="20">
        <v>-39.450383894343418</v>
      </c>
      <c r="M283" s="20">
        <v>-43.643733463384656</v>
      </c>
      <c r="N283" s="20">
        <v>-31.783457718767579</v>
      </c>
      <c r="O283" s="20">
        <v>1.7570399478911542E-3</v>
      </c>
      <c r="P283" s="20">
        <v>-1.6040064595585806E-2</v>
      </c>
      <c r="Q283" s="20">
        <v>4.5466601033945977E-3</v>
      </c>
      <c r="R283" s="3">
        <f t="shared" si="42"/>
        <v>0</v>
      </c>
      <c r="S283" s="3">
        <f t="shared" si="43"/>
        <v>0</v>
      </c>
      <c r="T283" s="3">
        <f t="shared" si="44"/>
        <v>0</v>
      </c>
      <c r="U283" s="3">
        <f t="shared" si="45"/>
        <v>0</v>
      </c>
      <c r="V283" s="3">
        <f t="shared" si="46"/>
        <v>0</v>
      </c>
      <c r="W283" s="3">
        <f t="shared" si="47"/>
        <v>0</v>
      </c>
      <c r="X283" s="3">
        <f t="shared" si="48"/>
        <v>0</v>
      </c>
    </row>
    <row r="284" spans="1:24" x14ac:dyDescent="0.25">
      <c r="A284" s="35">
        <v>44754</v>
      </c>
      <c r="B284" s="36">
        <v>10</v>
      </c>
      <c r="C284" s="18" t="str">
        <f t="shared" si="41"/>
        <v>44754_10</v>
      </c>
      <c r="D284" s="20">
        <v>243.54330544155843</v>
      </c>
      <c r="E284" s="20">
        <v>541.22053811526916</v>
      </c>
      <c r="F284" s="20">
        <v>500.40619674673081</v>
      </c>
      <c r="G284" s="20">
        <v>396.54751502909278</v>
      </c>
      <c r="H284" s="20">
        <v>0.12575769031157322</v>
      </c>
      <c r="I284" s="20">
        <v>1.3798383459150252</v>
      </c>
      <c r="J284" s="20">
        <v>0.36848711781492671</v>
      </c>
      <c r="K284" s="20">
        <v>-13.26750790031663</v>
      </c>
      <c r="L284" s="20">
        <v>-32.695461425974862</v>
      </c>
      <c r="M284" s="20">
        <v>-37.686116946003267</v>
      </c>
      <c r="N284" s="20">
        <v>-28.424712787482747</v>
      </c>
      <c r="O284" s="20">
        <v>2.1954542601553873E-2</v>
      </c>
      <c r="P284" s="20">
        <v>9.3214959492807253E-2</v>
      </c>
      <c r="Q284" s="20">
        <v>6.3027275536380281E-2</v>
      </c>
      <c r="R284" s="3">
        <f t="shared" si="42"/>
        <v>0</v>
      </c>
      <c r="S284" s="3">
        <f t="shared" si="43"/>
        <v>0</v>
      </c>
      <c r="T284" s="3">
        <f t="shared" si="44"/>
        <v>0</v>
      </c>
      <c r="U284" s="3">
        <f t="shared" si="45"/>
        <v>0</v>
      </c>
      <c r="V284" s="3">
        <f t="shared" si="46"/>
        <v>0</v>
      </c>
      <c r="W284" s="3">
        <f t="shared" si="47"/>
        <v>0</v>
      </c>
      <c r="X284" s="3">
        <f t="shared" si="48"/>
        <v>0</v>
      </c>
    </row>
    <row r="285" spans="1:24" x14ac:dyDescent="0.25">
      <c r="A285" s="35">
        <v>44754</v>
      </c>
      <c r="B285" s="36">
        <v>11</v>
      </c>
      <c r="C285" s="18" t="str">
        <f t="shared" si="41"/>
        <v>44754_11</v>
      </c>
      <c r="D285" s="20">
        <v>252.92911441443198</v>
      </c>
      <c r="E285" s="20">
        <v>565.58558244329913</v>
      </c>
      <c r="F285" s="20">
        <v>525.85054998973123</v>
      </c>
      <c r="G285" s="20">
        <v>417.47998190861119</v>
      </c>
      <c r="H285" s="20">
        <v>0.12042209144453875</v>
      </c>
      <c r="I285" s="20">
        <v>1.4564705300380221</v>
      </c>
      <c r="J285" s="20">
        <v>0.35289811265815979</v>
      </c>
      <c r="K285" s="20">
        <v>-10.715640106656807</v>
      </c>
      <c r="L285" s="20">
        <v>-27.189827249644427</v>
      </c>
      <c r="M285" s="20">
        <v>-31.545750600368553</v>
      </c>
      <c r="N285" s="20">
        <v>-23.812023373026644</v>
      </c>
      <c r="O285" s="20">
        <v>2.1675296290945757E-2</v>
      </c>
      <c r="P285" s="20">
        <v>0.103405911224769</v>
      </c>
      <c r="Q285" s="20">
        <v>6.2445489954856437E-2</v>
      </c>
      <c r="R285" s="3">
        <f t="shared" si="42"/>
        <v>0</v>
      </c>
      <c r="S285" s="3">
        <f t="shared" si="43"/>
        <v>0</v>
      </c>
      <c r="T285" s="3">
        <f t="shared" si="44"/>
        <v>0</v>
      </c>
      <c r="U285" s="3">
        <f t="shared" si="45"/>
        <v>0</v>
      </c>
      <c r="V285" s="3">
        <f t="shared" si="46"/>
        <v>0</v>
      </c>
      <c r="W285" s="3">
        <f t="shared" si="47"/>
        <v>0</v>
      </c>
      <c r="X285" s="3">
        <f t="shared" si="48"/>
        <v>0</v>
      </c>
    </row>
    <row r="286" spans="1:24" x14ac:dyDescent="0.25">
      <c r="A286" s="35">
        <v>44754</v>
      </c>
      <c r="B286" s="36">
        <v>12</v>
      </c>
      <c r="C286" s="18" t="str">
        <f t="shared" si="41"/>
        <v>44754_12</v>
      </c>
      <c r="D286" s="20">
        <v>252.94802501403589</v>
      </c>
      <c r="E286" s="20">
        <v>565.04522301026248</v>
      </c>
      <c r="F286" s="20">
        <v>526.79125570044846</v>
      </c>
      <c r="G286" s="20">
        <v>417.60581159797709</v>
      </c>
      <c r="H286" s="20">
        <v>0.11828844814874802</v>
      </c>
      <c r="I286" s="20">
        <v>1.4328495465799753</v>
      </c>
      <c r="J286" s="20">
        <v>0.34561841526075054</v>
      </c>
      <c r="K286" s="20">
        <v>-7.5807204428138784</v>
      </c>
      <c r="L286" s="20">
        <v>-20.233292420977747</v>
      </c>
      <c r="M286" s="20">
        <v>-25.69100639078302</v>
      </c>
      <c r="N286" s="20">
        <v>-19.120122491049038</v>
      </c>
      <c r="O286" s="20">
        <v>2.7003296386863357E-2</v>
      </c>
      <c r="P286" s="20">
        <v>0.12028018984865936</v>
      </c>
      <c r="Q286" s="20">
        <v>7.7880793081484531E-2</v>
      </c>
      <c r="R286" s="3">
        <f t="shared" si="42"/>
        <v>0</v>
      </c>
      <c r="S286" s="3">
        <f t="shared" si="43"/>
        <v>0</v>
      </c>
      <c r="T286" s="3">
        <f t="shared" si="44"/>
        <v>0</v>
      </c>
      <c r="U286" s="3">
        <f t="shared" si="45"/>
        <v>0</v>
      </c>
      <c r="V286" s="3">
        <f t="shared" si="46"/>
        <v>2.5975290862231163E-2</v>
      </c>
      <c r="W286" s="3">
        <f t="shared" si="47"/>
        <v>0</v>
      </c>
      <c r="X286" s="3">
        <f t="shared" si="48"/>
        <v>6.7990202267752459E-2</v>
      </c>
    </row>
    <row r="287" spans="1:24" x14ac:dyDescent="0.25">
      <c r="A287" s="35">
        <v>44754</v>
      </c>
      <c r="B287" s="36">
        <v>13</v>
      </c>
      <c r="C287" s="18" t="str">
        <f t="shared" si="41"/>
        <v>44754_13</v>
      </c>
      <c r="D287" s="20">
        <v>252.53246699758139</v>
      </c>
      <c r="E287" s="20">
        <v>558.48466240124446</v>
      </c>
      <c r="F287" s="20">
        <v>522.00142345067434</v>
      </c>
      <c r="G287" s="20">
        <v>417.35419483481735</v>
      </c>
      <c r="H287" s="20">
        <v>0.11561714915969712</v>
      </c>
      <c r="I287" s="20">
        <v>1.3394560667151842</v>
      </c>
      <c r="J287" s="20">
        <v>0.3380716950644464</v>
      </c>
      <c r="K287" s="20">
        <v>-7.074839391628835</v>
      </c>
      <c r="L287" s="20">
        <v>-21.116454773870402</v>
      </c>
      <c r="M287" s="20">
        <v>-26.006393376173904</v>
      </c>
      <c r="N287" s="20">
        <v>-18.298137467014627</v>
      </c>
      <c r="O287" s="20">
        <v>2.3833201279517241E-2</v>
      </c>
      <c r="P287" s="20">
        <v>0.10254233746557148</v>
      </c>
      <c r="Q287" s="20">
        <v>6.8968781723096256E-2</v>
      </c>
      <c r="R287" s="3">
        <f t="shared" si="42"/>
        <v>0</v>
      </c>
      <c r="S287" s="3">
        <f t="shared" si="43"/>
        <v>0</v>
      </c>
      <c r="T287" s="3">
        <f t="shared" si="44"/>
        <v>0</v>
      </c>
      <c r="U287" s="3">
        <f t="shared" si="45"/>
        <v>0</v>
      </c>
      <c r="V287" s="3">
        <f t="shared" si="46"/>
        <v>5.5106655189941676E-3</v>
      </c>
      <c r="W287" s="3">
        <f t="shared" si="47"/>
        <v>0</v>
      </c>
      <c r="X287" s="3">
        <f t="shared" si="48"/>
        <v>1.0515893202046945E-2</v>
      </c>
    </row>
    <row r="288" spans="1:24" x14ac:dyDescent="0.25">
      <c r="A288" s="35">
        <v>44754</v>
      </c>
      <c r="B288" s="36">
        <v>14</v>
      </c>
      <c r="C288" s="18" t="str">
        <f t="shared" si="41"/>
        <v>44754_14</v>
      </c>
      <c r="D288" s="20">
        <v>248.23102887914573</v>
      </c>
      <c r="E288" s="20">
        <v>547.36133979241151</v>
      </c>
      <c r="F288" s="20">
        <v>513.01023078720311</v>
      </c>
      <c r="G288" s="20">
        <v>410.2467347177863</v>
      </c>
      <c r="H288" s="20">
        <v>0.10966238113077396</v>
      </c>
      <c r="I288" s="20">
        <v>1.3011981509389199</v>
      </c>
      <c r="J288" s="20">
        <v>0.32084637903293856</v>
      </c>
      <c r="K288" s="20">
        <v>-8.4723857649825689</v>
      </c>
      <c r="L288" s="20">
        <v>-26.82559845266924</v>
      </c>
      <c r="M288" s="20">
        <v>-30.859641198389276</v>
      </c>
      <c r="N288" s="20">
        <v>-21.116937248998045</v>
      </c>
      <c r="O288" s="20">
        <v>1.5946712924176813E-2</v>
      </c>
      <c r="P288" s="20">
        <v>4.3730154728011672E-2</v>
      </c>
      <c r="Q288" s="20">
        <v>4.6432695639131598E-2</v>
      </c>
      <c r="R288" s="3">
        <f t="shared" si="42"/>
        <v>0</v>
      </c>
      <c r="S288" s="3">
        <f t="shared" si="43"/>
        <v>0</v>
      </c>
      <c r="T288" s="3">
        <f t="shared" si="44"/>
        <v>0</v>
      </c>
      <c r="U288" s="3">
        <f t="shared" si="45"/>
        <v>0</v>
      </c>
      <c r="V288" s="3">
        <f t="shared" si="46"/>
        <v>0</v>
      </c>
      <c r="W288" s="3">
        <f t="shared" si="47"/>
        <v>0</v>
      </c>
      <c r="X288" s="3">
        <f t="shared" si="48"/>
        <v>0</v>
      </c>
    </row>
    <row r="289" spans="1:24" x14ac:dyDescent="0.25">
      <c r="A289" s="35">
        <v>44754</v>
      </c>
      <c r="B289" s="36">
        <v>15</v>
      </c>
      <c r="C289" s="18" t="str">
        <f t="shared" si="41"/>
        <v>44754_15</v>
      </c>
      <c r="D289" s="20">
        <v>237.20999582313797</v>
      </c>
      <c r="E289" s="20">
        <v>531.01575173348147</v>
      </c>
      <c r="F289" s="20">
        <v>498.35755061211944</v>
      </c>
      <c r="G289" s="20">
        <v>392.43446885826086</v>
      </c>
      <c r="H289" s="20">
        <v>0.10323635840130528</v>
      </c>
      <c r="I289" s="20">
        <v>1.2755800260648262</v>
      </c>
      <c r="J289" s="20">
        <v>0.30247055050105964</v>
      </c>
      <c r="K289" s="20">
        <v>-8.6470043591383821</v>
      </c>
      <c r="L289" s="20">
        <v>-24.639813793443388</v>
      </c>
      <c r="M289" s="20">
        <v>-27.630383076997909</v>
      </c>
      <c r="N289" s="20">
        <v>-21.145821979703328</v>
      </c>
      <c r="O289" s="20">
        <v>1.4961600082763378E-2</v>
      </c>
      <c r="P289" s="20">
        <v>6.1099844406893075E-2</v>
      </c>
      <c r="Q289" s="20">
        <v>4.3492595158428751E-2</v>
      </c>
      <c r="R289" s="3">
        <f t="shared" si="42"/>
        <v>0</v>
      </c>
      <c r="S289" s="3">
        <f t="shared" si="43"/>
        <v>0</v>
      </c>
      <c r="T289" s="3">
        <f t="shared" si="44"/>
        <v>0</v>
      </c>
      <c r="U289" s="3">
        <f t="shared" si="45"/>
        <v>0</v>
      </c>
      <c r="V289" s="3">
        <f t="shared" si="46"/>
        <v>0</v>
      </c>
      <c r="W289" s="3">
        <f t="shared" si="47"/>
        <v>0</v>
      </c>
      <c r="X289" s="3">
        <f t="shared" si="48"/>
        <v>0</v>
      </c>
    </row>
    <row r="290" spans="1:24" x14ac:dyDescent="0.25">
      <c r="A290" s="35">
        <v>44754</v>
      </c>
      <c r="B290" s="36">
        <v>16</v>
      </c>
      <c r="C290" s="18" t="str">
        <f t="shared" si="41"/>
        <v>44754_16</v>
      </c>
      <c r="D290" s="20">
        <v>229.12374232410031</v>
      </c>
      <c r="E290" s="20">
        <v>511.93498205883714</v>
      </c>
      <c r="F290" s="20">
        <v>482.44659692505923</v>
      </c>
      <c r="G290" s="20">
        <v>377.49671100547823</v>
      </c>
      <c r="H290" s="20">
        <v>0.11352206717986732</v>
      </c>
      <c r="I290" s="20">
        <v>1.2102338653199767</v>
      </c>
      <c r="J290" s="20">
        <v>0.33219199786056758</v>
      </c>
      <c r="K290" s="20">
        <v>-10.531865030140697</v>
      </c>
      <c r="L290" s="20">
        <v>-27.750147932815572</v>
      </c>
      <c r="M290" s="20">
        <v>-30.146384503880178</v>
      </c>
      <c r="N290" s="20">
        <v>-24.305096080201672</v>
      </c>
      <c r="O290" s="20">
        <v>2.8517248704878172E-2</v>
      </c>
      <c r="P290" s="20">
        <v>0.10653201620815232</v>
      </c>
      <c r="Q290" s="20">
        <v>8.2738954192252634E-2</v>
      </c>
      <c r="R290" s="3">
        <f t="shared" si="42"/>
        <v>0</v>
      </c>
      <c r="S290" s="3">
        <f t="shared" si="43"/>
        <v>0</v>
      </c>
      <c r="T290" s="3">
        <f t="shared" si="44"/>
        <v>0</v>
      </c>
      <c r="U290" s="3">
        <f t="shared" si="45"/>
        <v>0</v>
      </c>
      <c r="V290" s="3">
        <f t="shared" si="46"/>
        <v>4.5130853027776141E-2</v>
      </c>
      <c r="W290" s="3">
        <f t="shared" si="47"/>
        <v>0</v>
      </c>
      <c r="X290" s="3">
        <f t="shared" si="48"/>
        <v>0.12655750607076011</v>
      </c>
    </row>
    <row r="291" spans="1:24" x14ac:dyDescent="0.25">
      <c r="A291" s="35">
        <v>44754</v>
      </c>
      <c r="B291" s="36">
        <v>17</v>
      </c>
      <c r="C291" s="18" t="str">
        <f t="shared" si="41"/>
        <v>44754_17</v>
      </c>
      <c r="D291" s="20">
        <v>222.47524969763123</v>
      </c>
      <c r="E291" s="20">
        <v>501.70678626387377</v>
      </c>
      <c r="F291" s="20">
        <v>472.79853205165381</v>
      </c>
      <c r="G291" s="20">
        <v>367.82692984693426</v>
      </c>
      <c r="H291" s="20">
        <v>0.11765843406308027</v>
      </c>
      <c r="I291" s="20">
        <v>1.2060673277296659</v>
      </c>
      <c r="J291" s="20">
        <v>0.34412660798760858</v>
      </c>
      <c r="K291" s="20">
        <v>-13.585146797257156</v>
      </c>
      <c r="L291" s="20">
        <v>-32.483289763066949</v>
      </c>
      <c r="M291" s="20">
        <v>-34.705530619927728</v>
      </c>
      <c r="N291" s="20">
        <v>-27.887924747497706</v>
      </c>
      <c r="O291" s="20">
        <v>3.0956831856206634E-2</v>
      </c>
      <c r="P291" s="20">
        <v>0.13404351550944243</v>
      </c>
      <c r="Q291" s="20">
        <v>8.9520604017719149E-2</v>
      </c>
      <c r="R291" s="3">
        <f t="shared" si="42"/>
        <v>0</v>
      </c>
      <c r="S291" s="3">
        <f t="shared" si="43"/>
        <v>0</v>
      </c>
      <c r="T291" s="3">
        <f t="shared" si="44"/>
        <v>0</v>
      </c>
      <c r="U291" s="3">
        <f t="shared" si="45"/>
        <v>0</v>
      </c>
      <c r="V291" s="3">
        <f t="shared" si="46"/>
        <v>5.7648826118437267E-2</v>
      </c>
      <c r="W291" s="3">
        <f t="shared" si="47"/>
        <v>0</v>
      </c>
      <c r="X291" s="3">
        <f t="shared" si="48"/>
        <v>0.16067817271041285</v>
      </c>
    </row>
    <row r="292" spans="1:24" x14ac:dyDescent="0.25">
      <c r="A292" s="35">
        <v>44754</v>
      </c>
      <c r="B292" s="36">
        <v>18</v>
      </c>
      <c r="C292" s="18" t="str">
        <f t="shared" si="41"/>
        <v>44754_18</v>
      </c>
      <c r="D292" s="20">
        <v>226.08679402889749</v>
      </c>
      <c r="E292" s="20">
        <v>505.83331277904125</v>
      </c>
      <c r="F292" s="20">
        <v>480.21107974298718</v>
      </c>
      <c r="G292" s="20">
        <v>373.91238847624811</v>
      </c>
      <c r="H292" s="20">
        <v>0.11588320801205487</v>
      </c>
      <c r="I292" s="20">
        <v>1.1124358419622009</v>
      </c>
      <c r="J292" s="20">
        <v>0.33950018847672309</v>
      </c>
      <c r="K292" s="20">
        <v>-18.037515679131214</v>
      </c>
      <c r="L292" s="20">
        <v>-43.533619057313906</v>
      </c>
      <c r="M292" s="20">
        <v>-45.286686862090619</v>
      </c>
      <c r="N292" s="20">
        <v>-34.046826728079054</v>
      </c>
      <c r="O292" s="20">
        <v>5.4789730203114017E-3</v>
      </c>
      <c r="P292" s="20">
        <v>-1.1119007733650824E-2</v>
      </c>
      <c r="Q292" s="20">
        <v>1.5831266030760259E-2</v>
      </c>
      <c r="R292" s="3">
        <f t="shared" si="42"/>
        <v>0</v>
      </c>
      <c r="S292" s="3">
        <f t="shared" si="43"/>
        <v>0</v>
      </c>
      <c r="T292" s="3">
        <f t="shared" si="44"/>
        <v>0</v>
      </c>
      <c r="U292" s="3">
        <f t="shared" si="45"/>
        <v>0</v>
      </c>
      <c r="V292" s="3">
        <f t="shared" si="46"/>
        <v>0</v>
      </c>
      <c r="W292" s="3">
        <f t="shared" si="47"/>
        <v>0</v>
      </c>
      <c r="X292" s="3">
        <f t="shared" si="48"/>
        <v>0</v>
      </c>
    </row>
    <row r="293" spans="1:24" x14ac:dyDescent="0.25">
      <c r="A293" s="35">
        <v>44754</v>
      </c>
      <c r="B293" s="36">
        <v>19</v>
      </c>
      <c r="C293" s="18" t="str">
        <f t="shared" si="41"/>
        <v>44754_19</v>
      </c>
      <c r="D293" s="20">
        <v>249.07305657612727</v>
      </c>
      <c r="E293" s="20">
        <v>556.69100591067274</v>
      </c>
      <c r="F293" s="20">
        <v>537.65237215446837</v>
      </c>
      <c r="G293" s="20">
        <v>415.75043291279871</v>
      </c>
      <c r="H293" s="20">
        <v>0.13639643084732248</v>
      </c>
      <c r="I293" s="20">
        <v>1.2998242475592257</v>
      </c>
      <c r="J293" s="20">
        <v>0.40032253917430494</v>
      </c>
      <c r="K293" s="20">
        <v>-20.300512599825922</v>
      </c>
      <c r="L293" s="20">
        <v>-49.106816368970648</v>
      </c>
      <c r="M293" s="20">
        <v>-48.185404664622936</v>
      </c>
      <c r="N293" s="20">
        <v>-36.472435427311062</v>
      </c>
      <c r="O293" s="20">
        <v>-1.7910271939307013E-2</v>
      </c>
      <c r="P293" s="20">
        <v>-0.12918999726754171</v>
      </c>
      <c r="Q293" s="20">
        <v>-5.1865131829400571E-2</v>
      </c>
      <c r="R293" s="3">
        <f t="shared" si="42"/>
        <v>0</v>
      </c>
      <c r="S293" s="3">
        <f t="shared" si="43"/>
        <v>0</v>
      </c>
      <c r="T293" s="3">
        <f t="shared" si="44"/>
        <v>0</v>
      </c>
      <c r="U293" s="3">
        <f t="shared" si="45"/>
        <v>0</v>
      </c>
      <c r="V293" s="3">
        <f t="shared" si="46"/>
        <v>0</v>
      </c>
      <c r="W293" s="3">
        <f t="shared" si="47"/>
        <v>0</v>
      </c>
      <c r="X293" s="3">
        <f t="shared" si="48"/>
        <v>0</v>
      </c>
    </row>
    <row r="294" spans="1:24" x14ac:dyDescent="0.25">
      <c r="A294" s="35">
        <v>44754</v>
      </c>
      <c r="B294" s="36">
        <v>20</v>
      </c>
      <c r="C294" s="18" t="str">
        <f t="shared" si="41"/>
        <v>44754_20</v>
      </c>
      <c r="D294" s="20">
        <v>259.27004197229599</v>
      </c>
      <c r="E294" s="20">
        <v>589.66629610567588</v>
      </c>
      <c r="F294" s="20">
        <v>576.11313561480165</v>
      </c>
      <c r="G294" s="20">
        <v>438.58670988738459</v>
      </c>
      <c r="H294" s="20">
        <v>0.14163739295511374</v>
      </c>
      <c r="I294" s="20">
        <v>1.3950115480884056</v>
      </c>
      <c r="J294" s="20">
        <v>0.41641073107719417</v>
      </c>
      <c r="K294" s="20">
        <v>-21.996437058137538</v>
      </c>
      <c r="L294" s="20">
        <v>-52.045853950729501</v>
      </c>
      <c r="M294" s="20">
        <v>-49.468544919686209</v>
      </c>
      <c r="N294" s="20">
        <v>-38.370582534795282</v>
      </c>
      <c r="O294" s="20">
        <v>-1.9560181792996505E-2</v>
      </c>
      <c r="P294" s="20">
        <v>-0.14171911959178005</v>
      </c>
      <c r="Q294" s="20">
        <v>-5.6796285432197786E-2</v>
      </c>
      <c r="R294" s="3">
        <f t="shared" si="42"/>
        <v>0</v>
      </c>
      <c r="S294" s="3">
        <f t="shared" si="43"/>
        <v>0</v>
      </c>
      <c r="T294" s="3">
        <f t="shared" si="44"/>
        <v>0</v>
      </c>
      <c r="U294" s="3">
        <f t="shared" si="45"/>
        <v>0</v>
      </c>
      <c r="V294" s="3">
        <f t="shared" si="46"/>
        <v>0</v>
      </c>
      <c r="W294" s="3">
        <f t="shared" si="47"/>
        <v>0</v>
      </c>
      <c r="X294" s="3">
        <f t="shared" si="48"/>
        <v>0</v>
      </c>
    </row>
    <row r="295" spans="1:24" x14ac:dyDescent="0.25">
      <c r="A295" s="35">
        <v>44754</v>
      </c>
      <c r="B295" s="36">
        <v>21</v>
      </c>
      <c r="C295" s="18" t="str">
        <f t="shared" si="41"/>
        <v>44754_21</v>
      </c>
      <c r="D295" s="20">
        <v>260.35052573653394</v>
      </c>
      <c r="E295" s="20">
        <v>599.06257205220379</v>
      </c>
      <c r="F295" s="20">
        <v>589.09197058005236</v>
      </c>
      <c r="G295" s="20">
        <v>444.56810840616595</v>
      </c>
      <c r="H295" s="20">
        <v>0.14010762986053363</v>
      </c>
      <c r="I295" s="20">
        <v>1.4018430872013337</v>
      </c>
      <c r="J295" s="20">
        <v>0.41222706831638056</v>
      </c>
      <c r="K295" s="20">
        <v>-15.193373190783124</v>
      </c>
      <c r="L295" s="20">
        <v>-36.621195570729533</v>
      </c>
      <c r="M295" s="20">
        <v>-34.499946888999368</v>
      </c>
      <c r="N295" s="20">
        <v>-26.12698555016404</v>
      </c>
      <c r="O295" s="20">
        <v>-2.3043174434507235E-2</v>
      </c>
      <c r="P295" s="20">
        <v>-0.15001391061362007</v>
      </c>
      <c r="Q295" s="20">
        <v>-6.6899008431066803E-2</v>
      </c>
      <c r="R295" s="3">
        <f t="shared" si="42"/>
        <v>0</v>
      </c>
      <c r="S295" s="3">
        <f t="shared" si="43"/>
        <v>0</v>
      </c>
      <c r="T295" s="3">
        <f t="shared" si="44"/>
        <v>0</v>
      </c>
      <c r="U295" s="3">
        <f t="shared" si="45"/>
        <v>0</v>
      </c>
      <c r="V295" s="3">
        <f t="shared" si="46"/>
        <v>0</v>
      </c>
      <c r="W295" s="3">
        <f t="shared" si="47"/>
        <v>0</v>
      </c>
      <c r="X295" s="3">
        <f t="shared" si="48"/>
        <v>0</v>
      </c>
    </row>
    <row r="296" spans="1:24" x14ac:dyDescent="0.25">
      <c r="A296" s="35">
        <v>44754</v>
      </c>
      <c r="B296" s="36">
        <v>22</v>
      </c>
      <c r="C296" s="18" t="str">
        <f t="shared" si="41"/>
        <v>44754_22</v>
      </c>
      <c r="D296" s="20">
        <v>255.56055830259973</v>
      </c>
      <c r="E296" s="20">
        <v>593.55748298916183</v>
      </c>
      <c r="F296" s="20">
        <v>585.990373086202</v>
      </c>
      <c r="G296" s="20">
        <v>438.8870266212067</v>
      </c>
      <c r="H296" s="20">
        <v>0.1384723061373544</v>
      </c>
      <c r="I296" s="20">
        <v>1.3834882998236069</v>
      </c>
      <c r="J296" s="20">
        <v>0.40781753550466315</v>
      </c>
      <c r="K296" s="20">
        <v>-12.312127213781833</v>
      </c>
      <c r="L296" s="20">
        <v>-29.576766661140518</v>
      </c>
      <c r="M296" s="20">
        <v>-26.134323399381788</v>
      </c>
      <c r="N296" s="20">
        <v>-20.454608469062425</v>
      </c>
      <c r="O296" s="20">
        <v>-2.2293439480098015E-2</v>
      </c>
      <c r="P296" s="20">
        <v>-0.14370535378851851</v>
      </c>
      <c r="Q296" s="20">
        <v>-6.485827363755152E-2</v>
      </c>
      <c r="R296" s="3">
        <f t="shared" si="42"/>
        <v>0</v>
      </c>
      <c r="S296" s="3">
        <f t="shared" si="43"/>
        <v>0</v>
      </c>
      <c r="T296" s="3">
        <f t="shared" si="44"/>
        <v>0</v>
      </c>
      <c r="U296" s="3">
        <f t="shared" si="45"/>
        <v>0</v>
      </c>
      <c r="V296" s="3">
        <f t="shared" si="46"/>
        <v>0</v>
      </c>
      <c r="W296" s="3">
        <f t="shared" si="47"/>
        <v>0</v>
      </c>
      <c r="X296" s="3">
        <f t="shared" si="48"/>
        <v>0</v>
      </c>
    </row>
    <row r="297" spans="1:24" x14ac:dyDescent="0.25">
      <c r="A297" s="35">
        <v>44754</v>
      </c>
      <c r="B297" s="36">
        <v>23</v>
      </c>
      <c r="C297" s="18" t="str">
        <f t="shared" si="41"/>
        <v>44754_23</v>
      </c>
      <c r="D297" s="20">
        <v>237.26997521796892</v>
      </c>
      <c r="E297" s="20">
        <v>556.05637866705092</v>
      </c>
      <c r="F297" s="20">
        <v>549.96951934462186</v>
      </c>
      <c r="G297" s="20">
        <v>408.27949773315657</v>
      </c>
      <c r="H297" s="20">
        <v>0.12867193028818136</v>
      </c>
      <c r="I297" s="20">
        <v>1.3005276484217305</v>
      </c>
      <c r="J297" s="20">
        <v>0.37912036349339634</v>
      </c>
      <c r="K297" s="20">
        <v>-11.573734879058561</v>
      </c>
      <c r="L297" s="20">
        <v>-30.625164632220663</v>
      </c>
      <c r="M297" s="20">
        <v>-27.993648003749399</v>
      </c>
      <c r="N297" s="20">
        <v>-18.953350354332454</v>
      </c>
      <c r="O297" s="20">
        <v>-2.2265352456348579E-2</v>
      </c>
      <c r="P297" s="20">
        <v>-0.14643844711359286</v>
      </c>
      <c r="Q297" s="20">
        <v>-6.4880687551533756E-2</v>
      </c>
      <c r="R297" s="3">
        <f t="shared" si="42"/>
        <v>0</v>
      </c>
      <c r="S297" s="3">
        <f t="shared" si="43"/>
        <v>0</v>
      </c>
      <c r="T297" s="3">
        <f t="shared" si="44"/>
        <v>0</v>
      </c>
      <c r="U297" s="3">
        <f t="shared" si="45"/>
        <v>0</v>
      </c>
      <c r="V297" s="3">
        <f t="shared" si="46"/>
        <v>0</v>
      </c>
      <c r="W297" s="3">
        <f t="shared" si="47"/>
        <v>0</v>
      </c>
      <c r="X297" s="3">
        <f t="shared" si="48"/>
        <v>0</v>
      </c>
    </row>
    <row r="298" spans="1:24" x14ac:dyDescent="0.25">
      <c r="A298" s="35">
        <v>44754</v>
      </c>
      <c r="B298" s="36">
        <v>24</v>
      </c>
      <c r="C298" s="18" t="str">
        <f t="shared" si="41"/>
        <v>44754_24</v>
      </c>
      <c r="D298" s="20">
        <v>209.96129900875522</v>
      </c>
      <c r="E298" s="20">
        <v>492.14044149427741</v>
      </c>
      <c r="F298" s="20">
        <v>484.7991353157683</v>
      </c>
      <c r="G298" s="20">
        <v>359.95182797945824</v>
      </c>
      <c r="H298" s="20">
        <v>0.11536059309582819</v>
      </c>
      <c r="I298" s="20">
        <v>1.165451793944374</v>
      </c>
      <c r="J298" s="20">
        <v>0.33955695069676961</v>
      </c>
      <c r="K298" s="20">
        <v>-14.330978986160767</v>
      </c>
      <c r="L298" s="20">
        <v>-36.157185920517854</v>
      </c>
      <c r="M298" s="20">
        <v>-34.249027570635342</v>
      </c>
      <c r="N298" s="20">
        <v>-23.507821124453098</v>
      </c>
      <c r="O298" s="20">
        <v>-2.4143863038365347E-2</v>
      </c>
      <c r="P298" s="20">
        <v>-0.15797642564477785</v>
      </c>
      <c r="Q298" s="20">
        <v>-6.9983128009515075E-2</v>
      </c>
      <c r="R298" s="3">
        <f t="shared" si="42"/>
        <v>0</v>
      </c>
      <c r="S298" s="3">
        <f t="shared" si="43"/>
        <v>0</v>
      </c>
      <c r="T298" s="3">
        <f t="shared" si="44"/>
        <v>0</v>
      </c>
      <c r="U298" s="3">
        <f t="shared" si="45"/>
        <v>0</v>
      </c>
      <c r="V298" s="3">
        <f t="shared" si="46"/>
        <v>0</v>
      </c>
      <c r="W298" s="3">
        <f t="shared" si="47"/>
        <v>0</v>
      </c>
      <c r="X298" s="3">
        <f t="shared" si="48"/>
        <v>0</v>
      </c>
    </row>
    <row r="299" spans="1:24" x14ac:dyDescent="0.25">
      <c r="A299" s="35">
        <v>44755</v>
      </c>
      <c r="B299" s="36">
        <v>1</v>
      </c>
      <c r="C299" s="18" t="str">
        <f t="shared" si="41"/>
        <v>44755_1</v>
      </c>
      <c r="D299" s="20">
        <v>178.39479989324317</v>
      </c>
      <c r="E299" s="20">
        <v>414.59946047338389</v>
      </c>
      <c r="F299" s="20">
        <v>403.85193980097119</v>
      </c>
      <c r="G299" s="20">
        <v>302.03808216403456</v>
      </c>
      <c r="H299" s="20">
        <v>0.10109572513345354</v>
      </c>
      <c r="I299" s="20">
        <v>0.99898050381609738</v>
      </c>
      <c r="J299" s="20">
        <v>0.29707202200529603</v>
      </c>
      <c r="K299" s="20">
        <v>-17.892559857406788</v>
      </c>
      <c r="L299" s="20">
        <v>-44.174105767339881</v>
      </c>
      <c r="M299" s="20">
        <v>-42.266172045095175</v>
      </c>
      <c r="N299" s="20">
        <v>-29.275840643156414</v>
      </c>
      <c r="O299" s="20">
        <v>-2.3358405933220718E-2</v>
      </c>
      <c r="P299" s="20">
        <v>-0.16567691924462374</v>
      </c>
      <c r="Q299" s="20">
        <v>-6.749794563699088E-2</v>
      </c>
      <c r="R299" s="3">
        <f t="shared" si="42"/>
        <v>0</v>
      </c>
      <c r="S299" s="3">
        <f t="shared" si="43"/>
        <v>0</v>
      </c>
      <c r="T299" s="3">
        <f t="shared" si="44"/>
        <v>0</v>
      </c>
      <c r="U299" s="3">
        <f t="shared" si="45"/>
        <v>0</v>
      </c>
      <c r="V299" s="3">
        <f t="shared" si="46"/>
        <v>0</v>
      </c>
      <c r="W299" s="3">
        <f t="shared" si="47"/>
        <v>0</v>
      </c>
      <c r="X299" s="3">
        <f t="shared" si="48"/>
        <v>0</v>
      </c>
    </row>
    <row r="300" spans="1:24" x14ac:dyDescent="0.25">
      <c r="A300" s="35">
        <v>44755</v>
      </c>
      <c r="B300" s="36">
        <v>2</v>
      </c>
      <c r="C300" s="18" t="str">
        <f t="shared" si="41"/>
        <v>44755_2</v>
      </c>
      <c r="D300" s="20">
        <v>153.99072231937558</v>
      </c>
      <c r="E300" s="20">
        <v>350.14591693347256</v>
      </c>
      <c r="F300" s="20">
        <v>335.81909049292869</v>
      </c>
      <c r="G300" s="20">
        <v>255.03273813007334</v>
      </c>
      <c r="H300" s="20">
        <v>9.0629574243923358E-2</v>
      </c>
      <c r="I300" s="20">
        <v>0.86952225795269122</v>
      </c>
      <c r="J300" s="20">
        <v>0.26570458673299968</v>
      </c>
      <c r="K300" s="20">
        <v>-19.256300750204225</v>
      </c>
      <c r="L300" s="20">
        <v>-48.153198161464886</v>
      </c>
      <c r="M300" s="20">
        <v>-46.492016476147043</v>
      </c>
      <c r="N300" s="20">
        <v>-32.155839457097208</v>
      </c>
      <c r="O300" s="20">
        <v>-2.4124197877626055E-2</v>
      </c>
      <c r="P300" s="20">
        <v>-0.17342592229015702</v>
      </c>
      <c r="Q300" s="20">
        <v>-6.9506590111343095E-2</v>
      </c>
      <c r="R300" s="3">
        <f t="shared" si="42"/>
        <v>0</v>
      </c>
      <c r="S300" s="3">
        <f t="shared" si="43"/>
        <v>0</v>
      </c>
      <c r="T300" s="3">
        <f t="shared" si="44"/>
        <v>0</v>
      </c>
      <c r="U300" s="3">
        <f t="shared" si="45"/>
        <v>0</v>
      </c>
      <c r="V300" s="3">
        <f t="shared" si="46"/>
        <v>0</v>
      </c>
      <c r="W300" s="3">
        <f t="shared" si="47"/>
        <v>0</v>
      </c>
      <c r="X300" s="3">
        <f t="shared" si="48"/>
        <v>0</v>
      </c>
    </row>
    <row r="301" spans="1:24" x14ac:dyDescent="0.25">
      <c r="A301" s="35">
        <v>44755</v>
      </c>
      <c r="B301" s="36">
        <v>3</v>
      </c>
      <c r="C301" s="18" t="str">
        <f t="shared" si="41"/>
        <v>44755_3</v>
      </c>
      <c r="D301" s="20">
        <v>139.20362746405357</v>
      </c>
      <c r="E301" s="20">
        <v>310.52296002754048</v>
      </c>
      <c r="F301" s="20">
        <v>293.86446358208553</v>
      </c>
      <c r="G301" s="20">
        <v>226.13660337901175</v>
      </c>
      <c r="H301" s="20">
        <v>8.6389011430798149E-2</v>
      </c>
      <c r="I301" s="20">
        <v>0.78868127047631231</v>
      </c>
      <c r="J301" s="20">
        <v>0.25301552630634716</v>
      </c>
      <c r="K301" s="20">
        <v>-20.493154774065491</v>
      </c>
      <c r="L301" s="20">
        <v>-51.431778671024041</v>
      </c>
      <c r="M301" s="20">
        <v>-49.601418949429117</v>
      </c>
      <c r="N301" s="20">
        <v>-34.394259654830051</v>
      </c>
      <c r="O301" s="20">
        <v>-2.3492175352765585E-2</v>
      </c>
      <c r="P301" s="20">
        <v>-0.17566602663950673</v>
      </c>
      <c r="Q301" s="20">
        <v>-6.7487375971035546E-2</v>
      </c>
      <c r="R301" s="3">
        <f t="shared" si="42"/>
        <v>0</v>
      </c>
      <c r="S301" s="3">
        <f t="shared" si="43"/>
        <v>0</v>
      </c>
      <c r="T301" s="3">
        <f t="shared" si="44"/>
        <v>0</v>
      </c>
      <c r="U301" s="3">
        <f t="shared" si="45"/>
        <v>0</v>
      </c>
      <c r="V301" s="3">
        <f t="shared" si="46"/>
        <v>0</v>
      </c>
      <c r="W301" s="3">
        <f t="shared" si="47"/>
        <v>0</v>
      </c>
      <c r="X301" s="3">
        <f t="shared" si="48"/>
        <v>0</v>
      </c>
    </row>
    <row r="302" spans="1:24" x14ac:dyDescent="0.25">
      <c r="A302" s="35">
        <v>44755</v>
      </c>
      <c r="B302" s="36">
        <v>4</v>
      </c>
      <c r="C302" s="18" t="str">
        <f t="shared" si="41"/>
        <v>44755_4</v>
      </c>
      <c r="D302" s="20">
        <v>131.30476596124726</v>
      </c>
      <c r="E302" s="20">
        <v>289.70665704839365</v>
      </c>
      <c r="F302" s="20">
        <v>271.66688689537438</v>
      </c>
      <c r="G302" s="20">
        <v>211.23922658352558</v>
      </c>
      <c r="H302" s="20">
        <v>8.466336025723574E-2</v>
      </c>
      <c r="I302" s="20">
        <v>0.75516735994217143</v>
      </c>
      <c r="J302" s="20">
        <v>0.24785317392639367</v>
      </c>
      <c r="K302" s="20">
        <v>-21.345635597865531</v>
      </c>
      <c r="L302" s="20">
        <v>-53.278004522873132</v>
      </c>
      <c r="M302" s="20">
        <v>-51.601722312089791</v>
      </c>
      <c r="N302" s="20">
        <v>-35.678525541777255</v>
      </c>
      <c r="O302" s="20">
        <v>-2.3468722593719578E-2</v>
      </c>
      <c r="P302" s="20">
        <v>-0.17972745575462568</v>
      </c>
      <c r="Q302" s="20">
        <v>-6.7559264037621039E-2</v>
      </c>
      <c r="R302" s="3">
        <f t="shared" si="42"/>
        <v>0</v>
      </c>
      <c r="S302" s="3">
        <f t="shared" si="43"/>
        <v>0</v>
      </c>
      <c r="T302" s="3">
        <f t="shared" si="44"/>
        <v>0</v>
      </c>
      <c r="U302" s="3">
        <f t="shared" si="45"/>
        <v>0</v>
      </c>
      <c r="V302" s="3">
        <f t="shared" si="46"/>
        <v>0</v>
      </c>
      <c r="W302" s="3">
        <f t="shared" si="47"/>
        <v>0</v>
      </c>
      <c r="X302" s="3">
        <f t="shared" si="48"/>
        <v>0</v>
      </c>
    </row>
    <row r="303" spans="1:24" x14ac:dyDescent="0.25">
      <c r="A303" s="35">
        <v>44755</v>
      </c>
      <c r="B303" s="36">
        <v>5</v>
      </c>
      <c r="C303" s="18" t="str">
        <f t="shared" si="41"/>
        <v>44755_5</v>
      </c>
      <c r="D303" s="20">
        <v>127.89404665106608</v>
      </c>
      <c r="E303" s="20">
        <v>280.0845095485177</v>
      </c>
      <c r="F303" s="20">
        <v>260.32593046037238</v>
      </c>
      <c r="G303" s="20">
        <v>204.51827907849065</v>
      </c>
      <c r="H303" s="20">
        <v>8.5823761309302651E-2</v>
      </c>
      <c r="I303" s="20">
        <v>0.74271283748730021</v>
      </c>
      <c r="J303" s="20">
        <v>0.25106714718282996</v>
      </c>
      <c r="K303" s="20">
        <v>-21.416304340686867</v>
      </c>
      <c r="L303" s="20">
        <v>-53.75607682475259</v>
      </c>
      <c r="M303" s="20">
        <v>-51.691104081129367</v>
      </c>
      <c r="N303" s="20">
        <v>-35.756516801570626</v>
      </c>
      <c r="O303" s="20">
        <v>-2.3614731065431355E-2</v>
      </c>
      <c r="P303" s="20">
        <v>-0.18643149145257235</v>
      </c>
      <c r="Q303" s="20">
        <v>-6.800863010265909E-2</v>
      </c>
      <c r="R303" s="3">
        <f t="shared" si="42"/>
        <v>0</v>
      </c>
      <c r="S303" s="3">
        <f t="shared" si="43"/>
        <v>0</v>
      </c>
      <c r="T303" s="3">
        <f t="shared" si="44"/>
        <v>0</v>
      </c>
      <c r="U303" s="3">
        <f t="shared" si="45"/>
        <v>0</v>
      </c>
      <c r="V303" s="3">
        <f t="shared" si="46"/>
        <v>0</v>
      </c>
      <c r="W303" s="3">
        <f t="shared" si="47"/>
        <v>0</v>
      </c>
      <c r="X303" s="3">
        <f t="shared" si="48"/>
        <v>0</v>
      </c>
    </row>
    <row r="304" spans="1:24" x14ac:dyDescent="0.25">
      <c r="A304" s="35">
        <v>44755</v>
      </c>
      <c r="B304" s="36">
        <v>6</v>
      </c>
      <c r="C304" s="18" t="str">
        <f t="shared" si="41"/>
        <v>44755_6</v>
      </c>
      <c r="D304" s="20">
        <v>131.38304940651102</v>
      </c>
      <c r="E304" s="20">
        <v>288.02819198617937</v>
      </c>
      <c r="F304" s="20">
        <v>268.75621170748252</v>
      </c>
      <c r="G304" s="20">
        <v>210.05687975463417</v>
      </c>
      <c r="H304" s="20">
        <v>8.3461869360137705E-2</v>
      </c>
      <c r="I304" s="20">
        <v>0.75439903804059916</v>
      </c>
      <c r="J304" s="20">
        <v>0.24423537042195625</v>
      </c>
      <c r="K304" s="20">
        <v>-20.765082781286935</v>
      </c>
      <c r="L304" s="20">
        <v>-52.931719193879417</v>
      </c>
      <c r="M304" s="20">
        <v>-51.39425397211123</v>
      </c>
      <c r="N304" s="20">
        <v>-34.995053933954132</v>
      </c>
      <c r="O304" s="20">
        <v>-2.5635622601938371E-2</v>
      </c>
      <c r="P304" s="20">
        <v>-0.19081137333080983</v>
      </c>
      <c r="Q304" s="20">
        <v>-7.3809516310926901E-2</v>
      </c>
      <c r="R304" s="3">
        <f t="shared" si="42"/>
        <v>0</v>
      </c>
      <c r="S304" s="3">
        <f t="shared" si="43"/>
        <v>0</v>
      </c>
      <c r="T304" s="3">
        <f t="shared" si="44"/>
        <v>0</v>
      </c>
      <c r="U304" s="3">
        <f t="shared" si="45"/>
        <v>0</v>
      </c>
      <c r="V304" s="3">
        <f t="shared" si="46"/>
        <v>0</v>
      </c>
      <c r="W304" s="3">
        <f t="shared" si="47"/>
        <v>0</v>
      </c>
      <c r="X304" s="3">
        <f t="shared" si="48"/>
        <v>0</v>
      </c>
    </row>
    <row r="305" spans="1:24" x14ac:dyDescent="0.25">
      <c r="A305" s="35">
        <v>44755</v>
      </c>
      <c r="B305" s="36">
        <v>7</v>
      </c>
      <c r="C305" s="18" t="str">
        <f t="shared" si="41"/>
        <v>44755_7</v>
      </c>
      <c r="D305" s="20">
        <v>148.89930888136033</v>
      </c>
      <c r="E305" s="20">
        <v>328.83704916477308</v>
      </c>
      <c r="F305" s="20">
        <v>308.49423944827362</v>
      </c>
      <c r="G305" s="20">
        <v>239.88616859591806</v>
      </c>
      <c r="H305" s="20">
        <v>9.4575034901895505E-2</v>
      </c>
      <c r="I305" s="20">
        <v>0.84378185813558304</v>
      </c>
      <c r="J305" s="20">
        <v>0.27665803097924635</v>
      </c>
      <c r="K305" s="20">
        <v>-23.544294118119296</v>
      </c>
      <c r="L305" s="20">
        <v>-60.282581480304195</v>
      </c>
      <c r="M305" s="20">
        <v>-58.039081274404353</v>
      </c>
      <c r="N305" s="20">
        <v>-40.535361057230666</v>
      </c>
      <c r="O305" s="20">
        <v>-2.5041524010899586E-2</v>
      </c>
      <c r="P305" s="20">
        <v>-0.194157615506447</v>
      </c>
      <c r="Q305" s="20">
        <v>-7.2241103798342851E-2</v>
      </c>
      <c r="R305" s="3">
        <f t="shared" si="42"/>
        <v>0</v>
      </c>
      <c r="S305" s="3">
        <f t="shared" si="43"/>
        <v>0</v>
      </c>
      <c r="T305" s="3">
        <f t="shared" si="44"/>
        <v>0</v>
      </c>
      <c r="U305" s="3">
        <f t="shared" si="45"/>
        <v>0</v>
      </c>
      <c r="V305" s="3">
        <f t="shared" si="46"/>
        <v>0</v>
      </c>
      <c r="W305" s="3">
        <f t="shared" si="47"/>
        <v>0</v>
      </c>
      <c r="X305" s="3">
        <f t="shared" si="48"/>
        <v>0</v>
      </c>
    </row>
    <row r="306" spans="1:24" x14ac:dyDescent="0.25">
      <c r="A306" s="35">
        <v>44755</v>
      </c>
      <c r="B306" s="36">
        <v>8</v>
      </c>
      <c r="C306" s="18" t="str">
        <f t="shared" si="41"/>
        <v>44755_8</v>
      </c>
      <c r="D306" s="20">
        <v>181.44134939859316</v>
      </c>
      <c r="E306" s="20">
        <v>399.48104038934366</v>
      </c>
      <c r="F306" s="20">
        <v>372.23676884824124</v>
      </c>
      <c r="G306" s="20">
        <v>293.59136456345135</v>
      </c>
      <c r="H306" s="20">
        <v>0.10143447580803039</v>
      </c>
      <c r="I306" s="20">
        <v>0.96967261805554728</v>
      </c>
      <c r="J306" s="20">
        <v>0.29715293939769172</v>
      </c>
      <c r="K306" s="20">
        <v>-19.208950078614098</v>
      </c>
      <c r="L306" s="20">
        <v>-50.376904327618568</v>
      </c>
      <c r="M306" s="20">
        <v>-49.517588761326301</v>
      </c>
      <c r="N306" s="20">
        <v>-33.846969474426487</v>
      </c>
      <c r="O306" s="20">
        <v>-2.0631144756647839E-2</v>
      </c>
      <c r="P306" s="20">
        <v>-0.16063138492231882</v>
      </c>
      <c r="Q306" s="20">
        <v>-5.9685446136733981E-2</v>
      </c>
      <c r="R306" s="3">
        <f t="shared" si="42"/>
        <v>0</v>
      </c>
      <c r="S306" s="3">
        <f t="shared" si="43"/>
        <v>0</v>
      </c>
      <c r="T306" s="3">
        <f t="shared" si="44"/>
        <v>0</v>
      </c>
      <c r="U306" s="3">
        <f t="shared" si="45"/>
        <v>0</v>
      </c>
      <c r="V306" s="3">
        <f t="shared" si="46"/>
        <v>0</v>
      </c>
      <c r="W306" s="3">
        <f t="shared" si="47"/>
        <v>0</v>
      </c>
      <c r="X306" s="3">
        <f t="shared" si="48"/>
        <v>0</v>
      </c>
    </row>
    <row r="307" spans="1:24" x14ac:dyDescent="0.25">
      <c r="A307" s="35">
        <v>44755</v>
      </c>
      <c r="B307" s="36">
        <v>9</v>
      </c>
      <c r="C307" s="18" t="str">
        <f t="shared" si="41"/>
        <v>44755_9</v>
      </c>
      <c r="D307" s="20">
        <v>213.95388571236705</v>
      </c>
      <c r="E307" s="20">
        <v>475.19662145863231</v>
      </c>
      <c r="F307" s="20">
        <v>438.88477059714228</v>
      </c>
      <c r="G307" s="20">
        <v>346.98697844185358</v>
      </c>
      <c r="H307" s="20">
        <v>0.11518996856039071</v>
      </c>
      <c r="I307" s="20">
        <v>1.1897623727147217</v>
      </c>
      <c r="J307" s="20">
        <v>0.33786960339453104</v>
      </c>
      <c r="K307" s="20">
        <v>-16.012872609648984</v>
      </c>
      <c r="L307" s="20">
        <v>-38.036968791887645</v>
      </c>
      <c r="M307" s="20">
        <v>-40.828022921744981</v>
      </c>
      <c r="N307" s="20">
        <v>-29.908311658738292</v>
      </c>
      <c r="O307" s="20">
        <v>-7.1719767428080009E-3</v>
      </c>
      <c r="P307" s="20">
        <v>-6.2360422009128037E-2</v>
      </c>
      <c r="Q307" s="20">
        <v>-2.0968318500413669E-2</v>
      </c>
      <c r="R307" s="3">
        <f t="shared" si="42"/>
        <v>0</v>
      </c>
      <c r="S307" s="3">
        <f t="shared" si="43"/>
        <v>0</v>
      </c>
      <c r="T307" s="3">
        <f t="shared" si="44"/>
        <v>0</v>
      </c>
      <c r="U307" s="3">
        <f t="shared" si="45"/>
        <v>0</v>
      </c>
      <c r="V307" s="3">
        <f t="shared" si="46"/>
        <v>0</v>
      </c>
      <c r="W307" s="3">
        <f t="shared" si="47"/>
        <v>0</v>
      </c>
      <c r="X307" s="3">
        <f t="shared" si="48"/>
        <v>0</v>
      </c>
    </row>
    <row r="308" spans="1:24" x14ac:dyDescent="0.25">
      <c r="A308" s="35">
        <v>44755</v>
      </c>
      <c r="B308" s="36">
        <v>10</v>
      </c>
      <c r="C308" s="18" t="str">
        <f t="shared" si="41"/>
        <v>44755_10</v>
      </c>
      <c r="D308" s="20">
        <v>240.14964336519299</v>
      </c>
      <c r="E308" s="20">
        <v>538.35482832422531</v>
      </c>
      <c r="F308" s="20">
        <v>499.06809911832983</v>
      </c>
      <c r="G308" s="20">
        <v>393.89666315428326</v>
      </c>
      <c r="H308" s="20">
        <v>0.12877265888444339</v>
      </c>
      <c r="I308" s="20">
        <v>1.39822605598493</v>
      </c>
      <c r="J308" s="20">
        <v>0.37725035395417855</v>
      </c>
      <c r="K308" s="20">
        <v>-14.269242626351323</v>
      </c>
      <c r="L308" s="20">
        <v>-31.728400262288634</v>
      </c>
      <c r="M308" s="20">
        <v>-36.188148653089762</v>
      </c>
      <c r="N308" s="20">
        <v>-28.807055956337372</v>
      </c>
      <c r="O308" s="20">
        <v>1.9880882436145629E-2</v>
      </c>
      <c r="P308" s="20">
        <v>7.7929295212631117E-2</v>
      </c>
      <c r="Q308" s="20">
        <v>5.7244113277317238E-2</v>
      </c>
      <c r="R308" s="3">
        <f t="shared" si="42"/>
        <v>0</v>
      </c>
      <c r="S308" s="3">
        <f t="shared" si="43"/>
        <v>0</v>
      </c>
      <c r="T308" s="3">
        <f t="shared" si="44"/>
        <v>0</v>
      </c>
      <c r="U308" s="3">
        <f t="shared" si="45"/>
        <v>0</v>
      </c>
      <c r="V308" s="3">
        <f t="shared" si="46"/>
        <v>0</v>
      </c>
      <c r="W308" s="3">
        <f t="shared" si="47"/>
        <v>0</v>
      </c>
      <c r="X308" s="3">
        <f t="shared" si="48"/>
        <v>0</v>
      </c>
    </row>
    <row r="309" spans="1:24" x14ac:dyDescent="0.25">
      <c r="A309" s="35">
        <v>44755</v>
      </c>
      <c r="B309" s="36">
        <v>11</v>
      </c>
      <c r="C309" s="18" t="str">
        <f t="shared" si="41"/>
        <v>44755_11</v>
      </c>
      <c r="D309" s="20">
        <v>251.36916127162254</v>
      </c>
      <c r="E309" s="20">
        <v>562.6450636133543</v>
      </c>
      <c r="F309" s="20">
        <v>524.4337121451855</v>
      </c>
      <c r="G309" s="20">
        <v>413.87732050656081</v>
      </c>
      <c r="H309" s="20">
        <v>0.12923215375613248</v>
      </c>
      <c r="I309" s="20">
        <v>1.452627485012604</v>
      </c>
      <c r="J309" s="20">
        <v>0.37863394673235168</v>
      </c>
      <c r="K309" s="20">
        <v>-10.410974173975264</v>
      </c>
      <c r="L309" s="20">
        <v>-23.997912882517355</v>
      </c>
      <c r="M309" s="20">
        <v>-28.816988712585502</v>
      </c>
      <c r="N309" s="20">
        <v>-22.898693176651701</v>
      </c>
      <c r="O309" s="20">
        <v>2.5450641893965731E-2</v>
      </c>
      <c r="P309" s="20">
        <v>0.11631175163128121</v>
      </c>
      <c r="Q309" s="20">
        <v>7.3278170235933013E-2</v>
      </c>
      <c r="R309" s="3">
        <f t="shared" si="42"/>
        <v>0</v>
      </c>
      <c r="S309" s="3">
        <f t="shared" si="43"/>
        <v>0</v>
      </c>
      <c r="T309" s="3">
        <f t="shared" si="44"/>
        <v>0</v>
      </c>
      <c r="U309" s="3">
        <f t="shared" si="45"/>
        <v>0</v>
      </c>
      <c r="V309" s="3">
        <f t="shared" si="46"/>
        <v>0</v>
      </c>
      <c r="W309" s="3">
        <f t="shared" si="47"/>
        <v>0</v>
      </c>
      <c r="X309" s="3">
        <f t="shared" si="48"/>
        <v>0</v>
      </c>
    </row>
    <row r="310" spans="1:24" x14ac:dyDescent="0.25">
      <c r="A310" s="35">
        <v>44755</v>
      </c>
      <c r="B310" s="36">
        <v>12</v>
      </c>
      <c r="C310" s="18" t="str">
        <f t="shared" si="41"/>
        <v>44755_12</v>
      </c>
      <c r="D310" s="20">
        <v>252.80380938915928</v>
      </c>
      <c r="E310" s="20">
        <v>569.67724434962975</v>
      </c>
      <c r="F310" s="20">
        <v>533.06891420792624</v>
      </c>
      <c r="G310" s="20">
        <v>418.55292352714423</v>
      </c>
      <c r="H310" s="20">
        <v>0.13018620885524887</v>
      </c>
      <c r="I310" s="20">
        <v>1.4813986476064422</v>
      </c>
      <c r="J310" s="20">
        <v>0.38087370124850878</v>
      </c>
      <c r="K310" s="20">
        <v>-8.1695816869249782</v>
      </c>
      <c r="L310" s="20">
        <v>-19.732169248733069</v>
      </c>
      <c r="M310" s="20">
        <v>-25.062566241162067</v>
      </c>
      <c r="N310" s="20">
        <v>-19.652929175202395</v>
      </c>
      <c r="O310" s="20">
        <v>3.4087586654650219E-2</v>
      </c>
      <c r="P310" s="20">
        <v>0.15989007624141152</v>
      </c>
      <c r="Q310" s="20">
        <v>9.8240193952113572E-2</v>
      </c>
      <c r="R310" s="3">
        <f t="shared" si="42"/>
        <v>0</v>
      </c>
      <c r="S310" s="3">
        <f t="shared" si="43"/>
        <v>0</v>
      </c>
      <c r="T310" s="3">
        <f t="shared" si="44"/>
        <v>0</v>
      </c>
      <c r="U310" s="3">
        <f t="shared" si="45"/>
        <v>0</v>
      </c>
      <c r="V310" s="3">
        <f t="shared" si="46"/>
        <v>6.2502877676273841E-2</v>
      </c>
      <c r="W310" s="3">
        <f t="shared" si="47"/>
        <v>0</v>
      </c>
      <c r="X310" s="3">
        <f t="shared" si="48"/>
        <v>0.17131618254552528</v>
      </c>
    </row>
    <row r="311" spans="1:24" x14ac:dyDescent="0.25">
      <c r="A311" s="35">
        <v>44755</v>
      </c>
      <c r="B311" s="36">
        <v>13</v>
      </c>
      <c r="C311" s="18" t="str">
        <f t="shared" si="41"/>
        <v>44755_13</v>
      </c>
      <c r="D311" s="20">
        <v>253.63599145461029</v>
      </c>
      <c r="E311" s="20">
        <v>573.28975198154706</v>
      </c>
      <c r="F311" s="20">
        <v>539.76576752073584</v>
      </c>
      <c r="G311" s="20">
        <v>421.4794011080773</v>
      </c>
      <c r="H311" s="20">
        <v>0.12453886354372051</v>
      </c>
      <c r="I311" s="20">
        <v>1.455588370511566</v>
      </c>
      <c r="J311" s="20">
        <v>0.36458069726495879</v>
      </c>
      <c r="K311" s="20">
        <v>-6.923347848660196</v>
      </c>
      <c r="L311" s="20">
        <v>-18.870674108577539</v>
      </c>
      <c r="M311" s="20">
        <v>-23.965933357951062</v>
      </c>
      <c r="N311" s="20">
        <v>-18.182822593170854</v>
      </c>
      <c r="O311" s="20">
        <v>3.1414377814682128E-2</v>
      </c>
      <c r="P311" s="20">
        <v>0.14283398170881673</v>
      </c>
      <c r="Q311" s="20">
        <v>9.0664699292881179E-2</v>
      </c>
      <c r="R311" s="3">
        <f t="shared" si="42"/>
        <v>0</v>
      </c>
      <c r="S311" s="3">
        <f t="shared" si="43"/>
        <v>0</v>
      </c>
      <c r="T311" s="3">
        <f t="shared" si="44"/>
        <v>0</v>
      </c>
      <c r="U311" s="3">
        <f t="shared" si="45"/>
        <v>0</v>
      </c>
      <c r="V311" s="3">
        <f t="shared" si="46"/>
        <v>5.0517282042502824E-2</v>
      </c>
      <c r="W311" s="3">
        <f t="shared" si="47"/>
        <v>0</v>
      </c>
      <c r="X311" s="3">
        <f t="shared" si="48"/>
        <v>0.13779981859690146</v>
      </c>
    </row>
    <row r="312" spans="1:24" x14ac:dyDescent="0.25">
      <c r="A312" s="35">
        <v>44755</v>
      </c>
      <c r="B312" s="36">
        <v>14</v>
      </c>
      <c r="C312" s="18" t="str">
        <f t="shared" si="41"/>
        <v>44755_14</v>
      </c>
      <c r="D312" s="20">
        <v>263.03998491824524</v>
      </c>
      <c r="E312" s="20">
        <v>590.42837106583033</v>
      </c>
      <c r="F312" s="20">
        <v>556.92658005386534</v>
      </c>
      <c r="G312" s="20">
        <v>436.9944021185741</v>
      </c>
      <c r="H312" s="20">
        <v>0.12607267991501409</v>
      </c>
      <c r="I312" s="20">
        <v>1.4056041368208965</v>
      </c>
      <c r="J312" s="20">
        <v>0.3694107724792034</v>
      </c>
      <c r="K312" s="20">
        <v>-7.045902831235348</v>
      </c>
      <c r="L312" s="20">
        <v>-21.2419094479013</v>
      </c>
      <c r="M312" s="20">
        <v>-25.476592810642554</v>
      </c>
      <c r="N312" s="20">
        <v>-17.583111176031984</v>
      </c>
      <c r="O312" s="20">
        <v>2.8796912681331804E-2</v>
      </c>
      <c r="P312" s="20">
        <v>0.12403551669008134</v>
      </c>
      <c r="Q312" s="20">
        <v>8.2832923315232981E-2</v>
      </c>
      <c r="R312" s="3">
        <f t="shared" si="42"/>
        <v>0</v>
      </c>
      <c r="S312" s="3">
        <f t="shared" si="43"/>
        <v>0</v>
      </c>
      <c r="T312" s="3">
        <f t="shared" si="44"/>
        <v>0</v>
      </c>
      <c r="U312" s="3">
        <f t="shared" si="45"/>
        <v>0</v>
      </c>
      <c r="V312" s="3">
        <f t="shared" si="46"/>
        <v>2.7813572685826252E-2</v>
      </c>
      <c r="W312" s="3">
        <f t="shared" si="47"/>
        <v>0</v>
      </c>
      <c r="X312" s="3">
        <f t="shared" si="48"/>
        <v>6.949376911376183E-2</v>
      </c>
    </row>
    <row r="313" spans="1:24" x14ac:dyDescent="0.25">
      <c r="A313" s="35">
        <v>44755</v>
      </c>
      <c r="B313" s="36">
        <v>15</v>
      </c>
      <c r="C313" s="18" t="str">
        <f t="shared" si="41"/>
        <v>44755_15</v>
      </c>
      <c r="D313" s="20">
        <v>263.69574967938826</v>
      </c>
      <c r="E313" s="20">
        <v>594.16304513690886</v>
      </c>
      <c r="F313" s="20">
        <v>563.73816023738493</v>
      </c>
      <c r="G313" s="20">
        <v>437.96652399092221</v>
      </c>
      <c r="H313" s="20">
        <v>0.12701160381716864</v>
      </c>
      <c r="I313" s="20">
        <v>1.4285160058926631</v>
      </c>
      <c r="J313" s="20">
        <v>0.37218694291542082</v>
      </c>
      <c r="K313" s="20">
        <v>-7.7690796295358879</v>
      </c>
      <c r="L313" s="20">
        <v>-19.574770766619082</v>
      </c>
      <c r="M313" s="20">
        <v>-23.478905386152498</v>
      </c>
      <c r="N313" s="20">
        <v>-18.111963597681701</v>
      </c>
      <c r="O313" s="20">
        <v>3.3336154397969421E-2</v>
      </c>
      <c r="P313" s="20">
        <v>0.15801625462686858</v>
      </c>
      <c r="Q313" s="20">
        <v>9.6025398605450688E-2</v>
      </c>
      <c r="R313" s="3">
        <f t="shared" si="42"/>
        <v>0</v>
      </c>
      <c r="S313" s="3">
        <f t="shared" si="43"/>
        <v>0</v>
      </c>
      <c r="T313" s="3">
        <f t="shared" si="44"/>
        <v>0</v>
      </c>
      <c r="U313" s="3">
        <f t="shared" si="45"/>
        <v>0</v>
      </c>
      <c r="V313" s="3">
        <f t="shared" si="46"/>
        <v>6.159828433853512E-2</v>
      </c>
      <c r="W313" s="3">
        <f t="shared" si="47"/>
        <v>0</v>
      </c>
      <c r="X313" s="3">
        <f t="shared" si="48"/>
        <v>0.16760930981365363</v>
      </c>
    </row>
    <row r="314" spans="1:24" x14ac:dyDescent="0.25">
      <c r="A314" s="35">
        <v>44755</v>
      </c>
      <c r="B314" s="36">
        <v>16</v>
      </c>
      <c r="C314" s="18" t="str">
        <f t="shared" si="41"/>
        <v>44755_16</v>
      </c>
      <c r="D314" s="20">
        <v>262.81299872498209</v>
      </c>
      <c r="E314" s="20">
        <v>596.18883827714285</v>
      </c>
      <c r="F314" s="20">
        <v>568.27892782052879</v>
      </c>
      <c r="G314" s="20">
        <v>438.56930672676685</v>
      </c>
      <c r="H314" s="20">
        <v>0.13366679080451802</v>
      </c>
      <c r="I314" s="20">
        <v>1.4124224280824627</v>
      </c>
      <c r="J314" s="20">
        <v>0.39106063186535239</v>
      </c>
      <c r="K314" s="20">
        <v>-8.4055598806828229</v>
      </c>
      <c r="L314" s="20">
        <v>-18.795125835361553</v>
      </c>
      <c r="M314" s="20">
        <v>-22.431461343107266</v>
      </c>
      <c r="N314" s="20">
        <v>-18.639564459199967</v>
      </c>
      <c r="O314" s="20">
        <v>4.3487257681946959E-2</v>
      </c>
      <c r="P314" s="20">
        <v>0.21209688836540866</v>
      </c>
      <c r="Q314" s="20">
        <v>0.12532715955733389</v>
      </c>
      <c r="R314" s="3">
        <f t="shared" si="42"/>
        <v>0</v>
      </c>
      <c r="S314" s="3">
        <f t="shared" si="43"/>
        <v>0</v>
      </c>
      <c r="T314" s="3">
        <f t="shared" si="44"/>
        <v>0</v>
      </c>
      <c r="U314" s="3">
        <f t="shared" si="45"/>
        <v>0</v>
      </c>
      <c r="V314" s="3">
        <f t="shared" si="46"/>
        <v>0.15113223814009769</v>
      </c>
      <c r="W314" s="3">
        <f t="shared" si="47"/>
        <v>0</v>
      </c>
      <c r="X314" s="3">
        <f t="shared" si="48"/>
        <v>0.41558487514849951</v>
      </c>
    </row>
    <row r="315" spans="1:24" x14ac:dyDescent="0.25">
      <c r="A315" s="35">
        <v>44755</v>
      </c>
      <c r="B315" s="36">
        <v>17</v>
      </c>
      <c r="C315" s="18" t="str">
        <f t="shared" si="41"/>
        <v>44755_17</v>
      </c>
      <c r="D315" s="20">
        <v>265.59265596484187</v>
      </c>
      <c r="E315" s="20">
        <v>599.74230379870812</v>
      </c>
      <c r="F315" s="20">
        <v>573.56347773174662</v>
      </c>
      <c r="G315" s="20">
        <v>441.00632212634423</v>
      </c>
      <c r="H315" s="20">
        <v>0.13188115221553859</v>
      </c>
      <c r="I315" s="20">
        <v>1.3615432305665318</v>
      </c>
      <c r="J315" s="20">
        <v>0.38609069444256089</v>
      </c>
      <c r="K315" s="20">
        <v>-10.622338150905357</v>
      </c>
      <c r="L315" s="20">
        <v>-23.764612072376337</v>
      </c>
      <c r="M315" s="20">
        <v>-26.401130915370697</v>
      </c>
      <c r="N315" s="20">
        <v>-21.899210451435742</v>
      </c>
      <c r="O315" s="20">
        <v>3.1944877764582984E-2</v>
      </c>
      <c r="P315" s="20">
        <v>0.15840876669985682</v>
      </c>
      <c r="Q315" s="20">
        <v>9.1749723230991426E-2</v>
      </c>
      <c r="R315" s="3">
        <f t="shared" si="42"/>
        <v>0</v>
      </c>
      <c r="S315" s="3">
        <f t="shared" si="43"/>
        <v>0</v>
      </c>
      <c r="T315" s="3">
        <f t="shared" si="44"/>
        <v>0</v>
      </c>
      <c r="U315" s="3">
        <f t="shared" si="45"/>
        <v>0</v>
      </c>
      <c r="V315" s="3">
        <f t="shared" si="46"/>
        <v>4.3234977803933969E-2</v>
      </c>
      <c r="W315" s="3">
        <f t="shared" si="47"/>
        <v>0</v>
      </c>
      <c r="X315" s="3">
        <f t="shared" si="48"/>
        <v>0.11282322083500881</v>
      </c>
    </row>
    <row r="316" spans="1:24" x14ac:dyDescent="0.25">
      <c r="A316" s="35">
        <v>44755</v>
      </c>
      <c r="B316" s="36">
        <v>18</v>
      </c>
      <c r="C316" s="18" t="str">
        <f t="shared" si="41"/>
        <v>44755_18</v>
      </c>
      <c r="D316" s="20">
        <v>268.72883042968249</v>
      </c>
      <c r="E316" s="20">
        <v>600.6141215287837</v>
      </c>
      <c r="F316" s="20">
        <v>575.97055866154108</v>
      </c>
      <c r="G316" s="20">
        <v>446.63372471720743</v>
      </c>
      <c r="H316" s="20">
        <v>0.11989744786868888</v>
      </c>
      <c r="I316" s="20">
        <v>1.2868467479094914</v>
      </c>
      <c r="J316" s="20">
        <v>0.35426568514716394</v>
      </c>
      <c r="K316" s="20">
        <v>-14.413454910775592</v>
      </c>
      <c r="L316" s="20">
        <v>-34.908584529451765</v>
      </c>
      <c r="M316" s="20">
        <v>-36.160903975297806</v>
      </c>
      <c r="N316" s="20">
        <v>-27.502149326753845</v>
      </c>
      <c r="O316" s="20">
        <v>1.1287306097063369E-3</v>
      </c>
      <c r="P316" s="20">
        <v>-3.549301712922363E-3</v>
      </c>
      <c r="Q316" s="20">
        <v>2.0202519066368331E-3</v>
      </c>
      <c r="R316" s="3">
        <f t="shared" si="42"/>
        <v>0</v>
      </c>
      <c r="S316" s="3">
        <f t="shared" si="43"/>
        <v>0</v>
      </c>
      <c r="T316" s="3">
        <f t="shared" si="44"/>
        <v>0</v>
      </c>
      <c r="U316" s="3">
        <f t="shared" si="45"/>
        <v>0</v>
      </c>
      <c r="V316" s="3">
        <f t="shared" si="46"/>
        <v>0</v>
      </c>
      <c r="W316" s="3">
        <f t="shared" si="47"/>
        <v>0</v>
      </c>
      <c r="X316" s="3">
        <f t="shared" si="48"/>
        <v>0</v>
      </c>
    </row>
    <row r="317" spans="1:24" x14ac:dyDescent="0.25">
      <c r="A317" s="35">
        <v>44755</v>
      </c>
      <c r="B317" s="36">
        <v>19</v>
      </c>
      <c r="C317" s="18" t="str">
        <f t="shared" si="41"/>
        <v>44755_19</v>
      </c>
      <c r="D317" s="20">
        <v>271.48063930110436</v>
      </c>
      <c r="E317" s="20">
        <v>609.87000300986278</v>
      </c>
      <c r="F317" s="20">
        <v>594.77351846368333</v>
      </c>
      <c r="G317" s="20">
        <v>456.39437716868719</v>
      </c>
      <c r="H317" s="20">
        <v>0.14005899741625463</v>
      </c>
      <c r="I317" s="20">
        <v>1.3898486834090253</v>
      </c>
      <c r="J317" s="20">
        <v>0.43590619047669155</v>
      </c>
      <c r="K317" s="20">
        <v>-18.33864659186986</v>
      </c>
      <c r="L317" s="20">
        <v>-44.850601926658626</v>
      </c>
      <c r="M317" s="20">
        <v>-43.438693872449349</v>
      </c>
      <c r="N317" s="20">
        <v>-32.997994572319143</v>
      </c>
      <c r="O317" s="20">
        <v>-1.9066363784638544E-2</v>
      </c>
      <c r="P317" s="20">
        <v>-0.11922219034875471</v>
      </c>
      <c r="Q317" s="20">
        <v>-6.1490818354741912E-2</v>
      </c>
      <c r="R317" s="3">
        <f t="shared" si="42"/>
        <v>0</v>
      </c>
      <c r="S317" s="3">
        <f t="shared" si="43"/>
        <v>0</v>
      </c>
      <c r="T317" s="3">
        <f t="shared" si="44"/>
        <v>0</v>
      </c>
      <c r="U317" s="3">
        <f t="shared" si="45"/>
        <v>0</v>
      </c>
      <c r="V317" s="3">
        <f t="shared" si="46"/>
        <v>0</v>
      </c>
      <c r="W317" s="3">
        <f t="shared" si="47"/>
        <v>0</v>
      </c>
      <c r="X317" s="3">
        <f t="shared" si="48"/>
        <v>0</v>
      </c>
    </row>
    <row r="318" spans="1:24" x14ac:dyDescent="0.25">
      <c r="A318" s="35">
        <v>44755</v>
      </c>
      <c r="B318" s="36">
        <v>20</v>
      </c>
      <c r="C318" s="18" t="str">
        <f t="shared" si="41"/>
        <v>44755_20</v>
      </c>
      <c r="D318" s="20">
        <v>271.19598917136545</v>
      </c>
      <c r="E318" s="20">
        <v>619.31620695166293</v>
      </c>
      <c r="F318" s="20">
        <v>606.66443067282</v>
      </c>
      <c r="G318" s="20">
        <v>461.04058221806991</v>
      </c>
      <c r="H318" s="20">
        <v>0.14465257930201547</v>
      </c>
      <c r="I318" s="20">
        <v>1.4584755867519164</v>
      </c>
      <c r="J318" s="20">
        <v>0.45655156280272186</v>
      </c>
      <c r="K318" s="20">
        <v>-20.495858653747749</v>
      </c>
      <c r="L318" s="20">
        <v>-48.281307933129952</v>
      </c>
      <c r="M318" s="20">
        <v>-46.071385394808466</v>
      </c>
      <c r="N318" s="20">
        <v>-35.709319707914197</v>
      </c>
      <c r="O318" s="20">
        <v>-2.0427084506550054E-2</v>
      </c>
      <c r="P318" s="20">
        <v>-0.12991476382342729</v>
      </c>
      <c r="Q318" s="20">
        <v>-5.978428230958429E-2</v>
      </c>
      <c r="R318" s="3">
        <f t="shared" si="42"/>
        <v>0</v>
      </c>
      <c r="S318" s="3">
        <f t="shared" si="43"/>
        <v>0</v>
      </c>
      <c r="T318" s="3">
        <f t="shared" si="44"/>
        <v>0</v>
      </c>
      <c r="U318" s="3">
        <f t="shared" si="45"/>
        <v>0</v>
      </c>
      <c r="V318" s="3">
        <f t="shared" si="46"/>
        <v>0</v>
      </c>
      <c r="W318" s="3">
        <f t="shared" si="47"/>
        <v>0</v>
      </c>
      <c r="X318" s="3">
        <f t="shared" si="48"/>
        <v>0</v>
      </c>
    </row>
    <row r="319" spans="1:24" x14ac:dyDescent="0.25">
      <c r="A319" s="35">
        <v>44755</v>
      </c>
      <c r="B319" s="36">
        <v>21</v>
      </c>
      <c r="C319" s="18" t="str">
        <f t="shared" si="41"/>
        <v>44755_21</v>
      </c>
      <c r="D319" s="20">
        <v>267.20526468468972</v>
      </c>
      <c r="E319" s="20">
        <v>618.91250286331319</v>
      </c>
      <c r="F319" s="20">
        <v>610.34542674720512</v>
      </c>
      <c r="G319" s="20">
        <v>458.93134483016928</v>
      </c>
      <c r="H319" s="20">
        <v>0.13710537509817977</v>
      </c>
      <c r="I319" s="20">
        <v>1.426026401232209</v>
      </c>
      <c r="J319" s="20">
        <v>0.42739753049666379</v>
      </c>
      <c r="K319" s="20">
        <v>-21.373275642819294</v>
      </c>
      <c r="L319" s="20">
        <v>-49.659112333637992</v>
      </c>
      <c r="M319" s="20">
        <v>-46.936990973941043</v>
      </c>
      <c r="N319" s="20">
        <v>-37.29747024097955</v>
      </c>
      <c r="O319" s="20">
        <v>-2.3445760060981213E-2</v>
      </c>
      <c r="P319" s="20">
        <v>-0.14561317305151938</v>
      </c>
      <c r="Q319" s="20">
        <v>-7.5266418941261778E-2</v>
      </c>
      <c r="R319" s="3">
        <f t="shared" si="42"/>
        <v>0</v>
      </c>
      <c r="S319" s="3">
        <f t="shared" si="43"/>
        <v>0</v>
      </c>
      <c r="T319" s="3">
        <f t="shared" si="44"/>
        <v>0</v>
      </c>
      <c r="U319" s="3">
        <f t="shared" si="45"/>
        <v>0</v>
      </c>
      <c r="V319" s="3">
        <f t="shared" si="46"/>
        <v>0</v>
      </c>
      <c r="W319" s="3">
        <f t="shared" si="47"/>
        <v>0</v>
      </c>
      <c r="X319" s="3">
        <f t="shared" si="48"/>
        <v>0</v>
      </c>
    </row>
    <row r="320" spans="1:24" x14ac:dyDescent="0.25">
      <c r="A320" s="35">
        <v>44755</v>
      </c>
      <c r="B320" s="36">
        <v>22</v>
      </c>
      <c r="C320" s="18" t="str">
        <f t="shared" si="41"/>
        <v>44755_22</v>
      </c>
      <c r="D320" s="20">
        <v>257.29157353307778</v>
      </c>
      <c r="E320" s="20">
        <v>601.54376842971237</v>
      </c>
      <c r="F320" s="20">
        <v>595.32585338341346</v>
      </c>
      <c r="G320" s="20">
        <v>444.62148200055242</v>
      </c>
      <c r="H320" s="20">
        <v>0.13749350693835294</v>
      </c>
      <c r="I320" s="20">
        <v>1.3937323737941876</v>
      </c>
      <c r="J320" s="20">
        <v>0.42792801783588985</v>
      </c>
      <c r="K320" s="20">
        <v>-17.585911924147183</v>
      </c>
      <c r="L320" s="20">
        <v>-41.000479679703027</v>
      </c>
      <c r="M320" s="20">
        <v>-39.535368131468374</v>
      </c>
      <c r="N320" s="20">
        <v>-30.954720999249389</v>
      </c>
      <c r="O320" s="20">
        <v>-2.1654304051463982E-2</v>
      </c>
      <c r="P320" s="20">
        <v>-0.14425561959077754</v>
      </c>
      <c r="Q320" s="20">
        <v>-7.0223563135068084E-2</v>
      </c>
      <c r="R320" s="3">
        <f t="shared" si="42"/>
        <v>0</v>
      </c>
      <c r="S320" s="3">
        <f t="shared" si="43"/>
        <v>0</v>
      </c>
      <c r="T320" s="3">
        <f t="shared" si="44"/>
        <v>0</v>
      </c>
      <c r="U320" s="3">
        <f t="shared" si="45"/>
        <v>0</v>
      </c>
      <c r="V320" s="3">
        <f t="shared" si="46"/>
        <v>0</v>
      </c>
      <c r="W320" s="3">
        <f t="shared" si="47"/>
        <v>0</v>
      </c>
      <c r="X320" s="3">
        <f t="shared" si="48"/>
        <v>0</v>
      </c>
    </row>
    <row r="321" spans="1:24" x14ac:dyDescent="0.25">
      <c r="A321" s="35">
        <v>44755</v>
      </c>
      <c r="B321" s="36">
        <v>23</v>
      </c>
      <c r="C321" s="18" t="str">
        <f t="shared" si="41"/>
        <v>44755_23</v>
      </c>
      <c r="D321" s="20">
        <v>236.09312705620803</v>
      </c>
      <c r="E321" s="20">
        <v>557.32199266585917</v>
      </c>
      <c r="F321" s="20">
        <v>552.33347802858168</v>
      </c>
      <c r="G321" s="20">
        <v>409.37027968712681</v>
      </c>
      <c r="H321" s="20">
        <v>0.12794743920746612</v>
      </c>
      <c r="I321" s="20">
        <v>1.3019532211915688</v>
      </c>
      <c r="J321" s="20">
        <v>0.3996688408717694</v>
      </c>
      <c r="K321" s="20">
        <v>-13.122095462009487</v>
      </c>
      <c r="L321" s="20">
        <v>-30.503134631895907</v>
      </c>
      <c r="M321" s="20">
        <v>-28.531847100148251</v>
      </c>
      <c r="N321" s="20">
        <v>-20.5891483023536</v>
      </c>
      <c r="O321" s="20">
        <v>-2.0774842518376312E-2</v>
      </c>
      <c r="P321" s="20">
        <v>-0.13909307027700532</v>
      </c>
      <c r="Q321" s="20">
        <v>-6.7304167163402498E-2</v>
      </c>
      <c r="R321" s="3">
        <f t="shared" si="42"/>
        <v>0</v>
      </c>
      <c r="S321" s="3">
        <f t="shared" si="43"/>
        <v>0</v>
      </c>
      <c r="T321" s="3">
        <f t="shared" si="44"/>
        <v>0</v>
      </c>
      <c r="U321" s="3">
        <f t="shared" si="45"/>
        <v>0</v>
      </c>
      <c r="V321" s="3">
        <f t="shared" si="46"/>
        <v>0</v>
      </c>
      <c r="W321" s="3">
        <f t="shared" si="47"/>
        <v>0</v>
      </c>
      <c r="X321" s="3">
        <f t="shared" si="48"/>
        <v>0</v>
      </c>
    </row>
    <row r="322" spans="1:24" x14ac:dyDescent="0.25">
      <c r="A322" s="35">
        <v>44755</v>
      </c>
      <c r="B322" s="36">
        <v>24</v>
      </c>
      <c r="C322" s="18" t="str">
        <f t="shared" si="41"/>
        <v>44755_24</v>
      </c>
      <c r="D322" s="20">
        <v>207.05438851992682</v>
      </c>
      <c r="E322" s="20">
        <v>488.62403395012495</v>
      </c>
      <c r="F322" s="20">
        <v>481.55052960596231</v>
      </c>
      <c r="G322" s="20">
        <v>357.3306374303159</v>
      </c>
      <c r="H322" s="20">
        <v>0.1169679231311814</v>
      </c>
      <c r="I322" s="20">
        <v>1.1703821470815259</v>
      </c>
      <c r="J322" s="20">
        <v>0.36755959802825205</v>
      </c>
      <c r="K322" s="20">
        <v>-13.366574857691415</v>
      </c>
      <c r="L322" s="20">
        <v>-28.346084836658065</v>
      </c>
      <c r="M322" s="20">
        <v>-25.279354278975866</v>
      </c>
      <c r="N322" s="20">
        <v>-17.785294555435783</v>
      </c>
      <c r="O322" s="20">
        <v>-2.2276771926257738E-2</v>
      </c>
      <c r="P322" s="20">
        <v>-0.14927207178908841</v>
      </c>
      <c r="Q322" s="20">
        <v>-7.1580874388053231E-2</v>
      </c>
      <c r="R322" s="3">
        <f t="shared" si="42"/>
        <v>0</v>
      </c>
      <c r="S322" s="3">
        <f t="shared" si="43"/>
        <v>0</v>
      </c>
      <c r="T322" s="3">
        <f t="shared" si="44"/>
        <v>0</v>
      </c>
      <c r="U322" s="3">
        <f t="shared" si="45"/>
        <v>0</v>
      </c>
      <c r="V322" s="3">
        <f t="shared" si="46"/>
        <v>0</v>
      </c>
      <c r="W322" s="3">
        <f t="shared" si="47"/>
        <v>0</v>
      </c>
      <c r="X322" s="3">
        <f t="shared" si="48"/>
        <v>0</v>
      </c>
    </row>
    <row r="323" spans="1:24" x14ac:dyDescent="0.25">
      <c r="A323" s="35">
        <v>44756</v>
      </c>
      <c r="B323" s="36">
        <v>1</v>
      </c>
      <c r="C323" s="18" t="str">
        <f t="shared" si="41"/>
        <v>44756_1</v>
      </c>
      <c r="D323" s="20">
        <v>176.19073640226281</v>
      </c>
      <c r="E323" s="20">
        <v>409.89760311436805</v>
      </c>
      <c r="F323" s="20">
        <v>399.0339459489345</v>
      </c>
      <c r="G323" s="20">
        <v>299.05633047837807</v>
      </c>
      <c r="H323" s="20">
        <v>0.10055901886307858</v>
      </c>
      <c r="I323" s="20">
        <v>0.99869180173543715</v>
      </c>
      <c r="J323" s="20">
        <v>0.31815542778047573</v>
      </c>
      <c r="K323" s="20">
        <v>-15.518725608056696</v>
      </c>
      <c r="L323" s="20">
        <v>-33.485609717131794</v>
      </c>
      <c r="M323" s="20">
        <v>-30.576684256377906</v>
      </c>
      <c r="N323" s="20">
        <v>-21.486199001849858</v>
      </c>
      <c r="O323" s="20">
        <v>-2.4814131188430143E-2</v>
      </c>
      <c r="P323" s="20">
        <v>-0.1634640407923777</v>
      </c>
      <c r="Q323" s="20">
        <v>-7.8699227151865045E-2</v>
      </c>
      <c r="R323" s="3">
        <f t="shared" si="42"/>
        <v>0</v>
      </c>
      <c r="S323" s="3">
        <f t="shared" si="43"/>
        <v>0</v>
      </c>
      <c r="T323" s="3">
        <f t="shared" si="44"/>
        <v>0</v>
      </c>
      <c r="U323" s="3">
        <f t="shared" si="45"/>
        <v>0</v>
      </c>
      <c r="V323" s="3">
        <f t="shared" si="46"/>
        <v>0</v>
      </c>
      <c r="W323" s="3">
        <f t="shared" si="47"/>
        <v>0</v>
      </c>
      <c r="X323" s="3">
        <f t="shared" si="48"/>
        <v>0</v>
      </c>
    </row>
    <row r="324" spans="1:24" x14ac:dyDescent="0.25">
      <c r="A324" s="35">
        <v>44756</v>
      </c>
      <c r="B324" s="36">
        <v>2</v>
      </c>
      <c r="C324" s="18" t="str">
        <f t="shared" si="41"/>
        <v>44756_2</v>
      </c>
      <c r="D324" s="20">
        <v>152.20361690827744</v>
      </c>
      <c r="E324" s="20">
        <v>347.20157146547223</v>
      </c>
      <c r="F324" s="20">
        <v>332.33295731786569</v>
      </c>
      <c r="G324" s="20">
        <v>252.71352898371606</v>
      </c>
      <c r="H324" s="20">
        <v>9.0637036340518631E-2</v>
      </c>
      <c r="I324" s="20">
        <v>0.87913380713499267</v>
      </c>
      <c r="J324" s="20">
        <v>0.28862092258824601</v>
      </c>
      <c r="K324" s="20">
        <v>-17.023041900312286</v>
      </c>
      <c r="L324" s="20">
        <v>-37.623368598402784</v>
      </c>
      <c r="M324" s="20">
        <v>-34.900180599711774</v>
      </c>
      <c r="N324" s="20">
        <v>-24.734448487848773</v>
      </c>
      <c r="O324" s="20">
        <v>-2.4589163171042091E-2</v>
      </c>
      <c r="P324" s="20">
        <v>-0.16711429587228654</v>
      </c>
      <c r="Q324" s="20">
        <v>-7.7937117712694626E-2</v>
      </c>
      <c r="R324" s="3">
        <f t="shared" si="42"/>
        <v>0</v>
      </c>
      <c r="S324" s="3">
        <f t="shared" si="43"/>
        <v>0</v>
      </c>
      <c r="T324" s="3">
        <f t="shared" si="44"/>
        <v>0</v>
      </c>
      <c r="U324" s="3">
        <f t="shared" si="45"/>
        <v>0</v>
      </c>
      <c r="V324" s="3">
        <f t="shared" si="46"/>
        <v>0</v>
      </c>
      <c r="W324" s="3">
        <f t="shared" si="47"/>
        <v>0</v>
      </c>
      <c r="X324" s="3">
        <f t="shared" si="48"/>
        <v>0</v>
      </c>
    </row>
    <row r="325" spans="1:24" x14ac:dyDescent="0.25">
      <c r="A325" s="35">
        <v>44756</v>
      </c>
      <c r="B325" s="36">
        <v>3</v>
      </c>
      <c r="C325" s="18" t="str">
        <f t="shared" si="41"/>
        <v>44756_3</v>
      </c>
      <c r="D325" s="20">
        <v>137.65397877163028</v>
      </c>
      <c r="E325" s="20">
        <v>308.30532861507533</v>
      </c>
      <c r="F325" s="20">
        <v>292.05884679774596</v>
      </c>
      <c r="G325" s="20">
        <v>224.95004671323559</v>
      </c>
      <c r="H325" s="20">
        <v>8.4001835094847654E-2</v>
      </c>
      <c r="I325" s="20">
        <v>0.759827097193297</v>
      </c>
      <c r="J325" s="20">
        <v>0.26893311472699871</v>
      </c>
      <c r="K325" s="20">
        <v>-18.14768497192658</v>
      </c>
      <c r="L325" s="20">
        <v>-40.602618923119977</v>
      </c>
      <c r="M325" s="20">
        <v>-37.367086107263674</v>
      </c>
      <c r="N325" s="20">
        <v>-26.460858443316226</v>
      </c>
      <c r="O325" s="20">
        <v>-2.5366216525275959E-2</v>
      </c>
      <c r="P325" s="20">
        <v>-0.17105713995041769</v>
      </c>
      <c r="Q325" s="20">
        <v>-8.0169402948932655E-2</v>
      </c>
      <c r="R325" s="3">
        <f t="shared" si="42"/>
        <v>0</v>
      </c>
      <c r="S325" s="3">
        <f t="shared" si="43"/>
        <v>0</v>
      </c>
      <c r="T325" s="3">
        <f t="shared" si="44"/>
        <v>0</v>
      </c>
      <c r="U325" s="3">
        <f t="shared" si="45"/>
        <v>0</v>
      </c>
      <c r="V325" s="3">
        <f t="shared" si="46"/>
        <v>0</v>
      </c>
      <c r="W325" s="3">
        <f t="shared" si="47"/>
        <v>0</v>
      </c>
      <c r="X325" s="3">
        <f t="shared" si="48"/>
        <v>0</v>
      </c>
    </row>
    <row r="326" spans="1:24" x14ac:dyDescent="0.25">
      <c r="A326" s="35">
        <v>44756</v>
      </c>
      <c r="B326" s="36">
        <v>4</v>
      </c>
      <c r="C326" s="18" t="str">
        <f t="shared" si="41"/>
        <v>44756_4</v>
      </c>
      <c r="D326" s="20">
        <v>130.44810271471303</v>
      </c>
      <c r="E326" s="20">
        <v>287.8597539438598</v>
      </c>
      <c r="F326" s="20">
        <v>270.81665539715686</v>
      </c>
      <c r="G326" s="20">
        <v>211.40290125535867</v>
      </c>
      <c r="H326" s="20">
        <v>8.3837651271175956E-2</v>
      </c>
      <c r="I326" s="20">
        <v>0.69406827661610559</v>
      </c>
      <c r="J326" s="20">
        <v>0.2684759309833325</v>
      </c>
      <c r="K326" s="20">
        <v>-17.895139882774266</v>
      </c>
      <c r="L326" s="20">
        <v>-40.334708283146419</v>
      </c>
      <c r="M326" s="20">
        <v>-37.625526042640395</v>
      </c>
      <c r="N326" s="20">
        <v>-26.241679944465613</v>
      </c>
      <c r="O326" s="20">
        <v>-2.35200933366418E-2</v>
      </c>
      <c r="P326" s="20">
        <v>-0.16631712846987343</v>
      </c>
      <c r="Q326" s="20">
        <v>-7.4752416800451055E-2</v>
      </c>
      <c r="R326" s="3">
        <f t="shared" si="42"/>
        <v>0</v>
      </c>
      <c r="S326" s="3">
        <f t="shared" si="43"/>
        <v>0</v>
      </c>
      <c r="T326" s="3">
        <f t="shared" si="44"/>
        <v>0</v>
      </c>
      <c r="U326" s="3">
        <f t="shared" si="45"/>
        <v>0</v>
      </c>
      <c r="V326" s="3">
        <f t="shared" si="46"/>
        <v>0</v>
      </c>
      <c r="W326" s="3">
        <f t="shared" si="47"/>
        <v>0</v>
      </c>
      <c r="X326" s="3">
        <f t="shared" si="48"/>
        <v>0</v>
      </c>
    </row>
    <row r="327" spans="1:24" x14ac:dyDescent="0.25">
      <c r="A327" s="35">
        <v>44756</v>
      </c>
      <c r="B327" s="36">
        <v>5</v>
      </c>
      <c r="C327" s="18" t="str">
        <f t="shared" si="41"/>
        <v>44756_5</v>
      </c>
      <c r="D327" s="20">
        <v>128.782854323435</v>
      </c>
      <c r="E327" s="20">
        <v>279.0130771557557</v>
      </c>
      <c r="F327" s="20">
        <v>261.52905400451806</v>
      </c>
      <c r="G327" s="20">
        <v>206.84159075870198</v>
      </c>
      <c r="H327" s="20">
        <v>8.4441646167998444E-2</v>
      </c>
      <c r="I327" s="20">
        <v>0.68838479446624135</v>
      </c>
      <c r="J327" s="20">
        <v>0.27025910420007498</v>
      </c>
      <c r="K327" s="20">
        <v>-18.646011146841747</v>
      </c>
      <c r="L327" s="20">
        <v>-43.181956901660648</v>
      </c>
      <c r="M327" s="20">
        <v>-39.805530177377413</v>
      </c>
      <c r="N327" s="20">
        <v>-27.545122157933069</v>
      </c>
      <c r="O327" s="20">
        <v>-2.5292098665432503E-2</v>
      </c>
      <c r="P327" s="20">
        <v>-0.17889145943928142</v>
      </c>
      <c r="Q327" s="20">
        <v>-8.0212309221185843E-2</v>
      </c>
      <c r="R327" s="3">
        <f t="shared" si="42"/>
        <v>0</v>
      </c>
      <c r="S327" s="3">
        <f t="shared" si="43"/>
        <v>0</v>
      </c>
      <c r="T327" s="3">
        <f t="shared" si="44"/>
        <v>0</v>
      </c>
      <c r="U327" s="3">
        <f t="shared" si="45"/>
        <v>0</v>
      </c>
      <c r="V327" s="3">
        <f t="shared" si="46"/>
        <v>0</v>
      </c>
      <c r="W327" s="3">
        <f t="shared" si="47"/>
        <v>0</v>
      </c>
      <c r="X327" s="3">
        <f t="shared" si="48"/>
        <v>0</v>
      </c>
    </row>
    <row r="328" spans="1:24" x14ac:dyDescent="0.25">
      <c r="A328" s="35">
        <v>44756</v>
      </c>
      <c r="B328" s="36">
        <v>6</v>
      </c>
      <c r="C328" s="18" t="str">
        <f t="shared" si="41"/>
        <v>44756_6</v>
      </c>
      <c r="D328" s="20">
        <v>131.94835356899219</v>
      </c>
      <c r="E328" s="20">
        <v>287.63370596356316</v>
      </c>
      <c r="F328" s="20">
        <v>269.36138105997492</v>
      </c>
      <c r="G328" s="20">
        <v>211.76826937469824</v>
      </c>
      <c r="H328" s="20">
        <v>8.073131550150496E-2</v>
      </c>
      <c r="I328" s="20">
        <v>0.68761299632054496</v>
      </c>
      <c r="J328" s="20">
        <v>0.25811181925027904</v>
      </c>
      <c r="K328" s="20">
        <v>-18.766958319599279</v>
      </c>
      <c r="L328" s="20">
        <v>-43.62540946421489</v>
      </c>
      <c r="M328" s="20">
        <v>-40.56575938266252</v>
      </c>
      <c r="N328" s="20">
        <v>-27.971496528504755</v>
      </c>
      <c r="O328" s="20">
        <v>-2.6308935967380927E-2</v>
      </c>
      <c r="P328" s="20">
        <v>-0.1861790301798191</v>
      </c>
      <c r="Q328" s="20">
        <v>-8.2936290343577398E-2</v>
      </c>
      <c r="R328" s="3">
        <f t="shared" si="42"/>
        <v>0</v>
      </c>
      <c r="S328" s="3">
        <f t="shared" si="43"/>
        <v>0</v>
      </c>
      <c r="T328" s="3">
        <f t="shared" si="44"/>
        <v>0</v>
      </c>
      <c r="U328" s="3">
        <f t="shared" si="45"/>
        <v>0</v>
      </c>
      <c r="V328" s="3">
        <f t="shared" si="46"/>
        <v>0</v>
      </c>
      <c r="W328" s="3">
        <f t="shared" si="47"/>
        <v>0</v>
      </c>
      <c r="X328" s="3">
        <f t="shared" si="48"/>
        <v>0</v>
      </c>
    </row>
    <row r="329" spans="1:24" x14ac:dyDescent="0.25">
      <c r="A329" s="35">
        <v>44756</v>
      </c>
      <c r="B329" s="36">
        <v>7</v>
      </c>
      <c r="C329" s="18" t="str">
        <f t="shared" si="41"/>
        <v>44756_7</v>
      </c>
      <c r="D329" s="20">
        <v>149.52085591703204</v>
      </c>
      <c r="E329" s="20">
        <v>328.22863923391907</v>
      </c>
      <c r="F329" s="20">
        <v>309.48341965821254</v>
      </c>
      <c r="G329" s="20">
        <v>242.48658691201464</v>
      </c>
      <c r="H329" s="20">
        <v>7.8606035877970715E-2</v>
      </c>
      <c r="I329" s="20">
        <v>0.71920563715834807</v>
      </c>
      <c r="J329" s="20">
        <v>0.24918708788369362</v>
      </c>
      <c r="K329" s="20">
        <v>-22.78198463813224</v>
      </c>
      <c r="L329" s="20">
        <v>-54.896472763900107</v>
      </c>
      <c r="M329" s="20">
        <v>-52.72620941401415</v>
      </c>
      <c r="N329" s="20">
        <v>-37.86248594784746</v>
      </c>
      <c r="O329" s="20">
        <v>-2.4875148866317982E-2</v>
      </c>
      <c r="P329" s="20">
        <v>-0.18595849726377842</v>
      </c>
      <c r="Q329" s="20">
        <v>-7.8790385260397208E-2</v>
      </c>
      <c r="R329" s="3">
        <f t="shared" si="42"/>
        <v>0</v>
      </c>
      <c r="S329" s="3">
        <f t="shared" si="43"/>
        <v>0</v>
      </c>
      <c r="T329" s="3">
        <f t="shared" si="44"/>
        <v>0</v>
      </c>
      <c r="U329" s="3">
        <f t="shared" si="45"/>
        <v>0</v>
      </c>
      <c r="V329" s="3">
        <f t="shared" si="46"/>
        <v>0</v>
      </c>
      <c r="W329" s="3">
        <f t="shared" si="47"/>
        <v>0</v>
      </c>
      <c r="X329" s="3">
        <f t="shared" si="48"/>
        <v>0</v>
      </c>
    </row>
    <row r="330" spans="1:24" x14ac:dyDescent="0.25">
      <c r="A330" s="35">
        <v>44756</v>
      </c>
      <c r="B330" s="36">
        <v>8</v>
      </c>
      <c r="C330" s="18" t="str">
        <f t="shared" si="41"/>
        <v>44756_8</v>
      </c>
      <c r="D330" s="20">
        <v>179.60980890025544</v>
      </c>
      <c r="E330" s="20">
        <v>391.20011474522386</v>
      </c>
      <c r="F330" s="20">
        <v>366.26541942039768</v>
      </c>
      <c r="G330" s="20">
        <v>291.36379834481971</v>
      </c>
      <c r="H330" s="20">
        <v>8.4940769704257749E-2</v>
      </c>
      <c r="I330" s="20">
        <v>0.80944671551051872</v>
      </c>
      <c r="J330" s="20">
        <v>0.26760141464730808</v>
      </c>
      <c r="K330" s="20">
        <v>-19.197186167650383</v>
      </c>
      <c r="L330" s="20">
        <v>-48.580653312629586</v>
      </c>
      <c r="M330" s="20">
        <v>-47.874627928766579</v>
      </c>
      <c r="N330" s="20">
        <v>-34.004814220706344</v>
      </c>
      <c r="O330" s="20">
        <v>-2.297430379091794E-2</v>
      </c>
      <c r="P330" s="20">
        <v>-0.17329788734181181</v>
      </c>
      <c r="Q330" s="20">
        <v>-7.3179306620352755E-2</v>
      </c>
      <c r="R330" s="3">
        <f t="shared" si="42"/>
        <v>0</v>
      </c>
      <c r="S330" s="3">
        <f t="shared" si="43"/>
        <v>0</v>
      </c>
      <c r="T330" s="3">
        <f t="shared" si="44"/>
        <v>0</v>
      </c>
      <c r="U330" s="3">
        <f t="shared" si="45"/>
        <v>0</v>
      </c>
      <c r="V330" s="3">
        <f t="shared" si="46"/>
        <v>0</v>
      </c>
      <c r="W330" s="3">
        <f t="shared" si="47"/>
        <v>0</v>
      </c>
      <c r="X330" s="3">
        <f t="shared" si="48"/>
        <v>0</v>
      </c>
    </row>
    <row r="331" spans="1:24" x14ac:dyDescent="0.25">
      <c r="A331" s="35">
        <v>44756</v>
      </c>
      <c r="B331" s="36">
        <v>9</v>
      </c>
      <c r="C331" s="18" t="str">
        <f t="shared" si="41"/>
        <v>44756_9</v>
      </c>
      <c r="D331" s="20">
        <v>213.84877643104466</v>
      </c>
      <c r="E331" s="20">
        <v>467.64899529749721</v>
      </c>
      <c r="F331" s="20">
        <v>433.92083236828904</v>
      </c>
      <c r="G331" s="20">
        <v>345.87813707724092</v>
      </c>
      <c r="H331" s="20">
        <v>9.5218374231169564E-2</v>
      </c>
      <c r="I331" s="20">
        <v>0.9876183587430698</v>
      </c>
      <c r="J331" s="20">
        <v>0.29741758779368549</v>
      </c>
      <c r="K331" s="20">
        <v>-19.093552235427513</v>
      </c>
      <c r="L331" s="20">
        <v>-49.443110830323839</v>
      </c>
      <c r="M331" s="20">
        <v>-53.933599388603092</v>
      </c>
      <c r="N331" s="20">
        <v>-38.843550023899304</v>
      </c>
      <c r="O331" s="20">
        <v>-2.4786409690158041E-3</v>
      </c>
      <c r="P331" s="20">
        <v>-5.2111954168336271E-2</v>
      </c>
      <c r="Q331" s="20">
        <v>-1.427192074821472E-2</v>
      </c>
      <c r="R331" s="3">
        <f t="shared" si="42"/>
        <v>0</v>
      </c>
      <c r="S331" s="3">
        <f t="shared" si="43"/>
        <v>0</v>
      </c>
      <c r="T331" s="3">
        <f t="shared" si="44"/>
        <v>0</v>
      </c>
      <c r="U331" s="3">
        <f t="shared" si="45"/>
        <v>0</v>
      </c>
      <c r="V331" s="3">
        <f t="shared" si="46"/>
        <v>0</v>
      </c>
      <c r="W331" s="3">
        <f t="shared" si="47"/>
        <v>0</v>
      </c>
      <c r="X331" s="3">
        <f t="shared" si="48"/>
        <v>0</v>
      </c>
    </row>
    <row r="332" spans="1:24" x14ac:dyDescent="0.25">
      <c r="A332" s="35">
        <v>44756</v>
      </c>
      <c r="B332" s="36">
        <v>10</v>
      </c>
      <c r="C332" s="18" t="str">
        <f t="shared" ref="C332:C395" si="49">CONCATENATE(A332,"_",B332)</f>
        <v>44756_10</v>
      </c>
      <c r="D332" s="20">
        <v>242.90173122213298</v>
      </c>
      <c r="E332" s="20">
        <v>532.96103941495358</v>
      </c>
      <c r="F332" s="20">
        <v>495.82227311276404</v>
      </c>
      <c r="G332" s="20">
        <v>395.72048155965894</v>
      </c>
      <c r="H332" s="20">
        <v>0.11638686158666613</v>
      </c>
      <c r="I332" s="20">
        <v>1.1763927047537164</v>
      </c>
      <c r="J332" s="20">
        <v>0.35842773549398677</v>
      </c>
      <c r="K332" s="20">
        <v>-15.026278193136438</v>
      </c>
      <c r="L332" s="20">
        <v>-35.632550066173671</v>
      </c>
      <c r="M332" s="20">
        <v>-41.125859396677441</v>
      </c>
      <c r="N332" s="20">
        <v>-30.592004630897012</v>
      </c>
      <c r="O332" s="20">
        <v>3.4358822676633302E-2</v>
      </c>
      <c r="P332" s="20">
        <v>0.11926792348616011</v>
      </c>
      <c r="Q332" s="20">
        <v>9.1837360561222617E-2</v>
      </c>
      <c r="R332" s="3">
        <f t="shared" ref="R332:R395" si="50">MAX(0,(K332-D332*0.2)*$T$5)+MAX(0,(K332-D332*0.3)*($U$5-$T$5))+MAX(0,(K332-D332*0.5)*($W$5-$V$5))+MAX(0,(K332-D332*0.8)*($X$5-$W$5))</f>
        <v>0</v>
      </c>
      <c r="S332" s="3">
        <f t="shared" ref="S332:S395" si="51">MAX(0,(L332-E332*0.2)*$T$5)+MAX(0,(L332-E332*0.3)*($U$5-$T$5))+MAX(0,(L332-E332*0.5)*($W$5-$V$5))+MAX(0,(L332-E332*0.8)*($X$5-$W$5))</f>
        <v>0</v>
      </c>
      <c r="T332" s="3">
        <f t="shared" ref="T332:T395" si="52">MAX(0,(M332-F332*0.2)*$T$5)+MAX(0,(M332-F332*0.3)*($U$5-$T$5))+MAX(0,(M332-F332*0.5)*($W$5-$V$5))+MAX(0,(M332-F332*0.8)*($X$5-$W$5))</f>
        <v>0</v>
      </c>
      <c r="U332" s="3">
        <f t="shared" ref="U332:U395" si="53">MAX(0,(N332-G332*0.2)*$T$5)+MAX(0,(N332-G332*0.3)*($U$5-$T$5))+MAX(0,(N332-G332*0.5)*($W$5-$V$5))+MAX(0,(N332-G332*0.8)*($X$5-$W$5))</f>
        <v>0</v>
      </c>
      <c r="V332" s="3">
        <f t="shared" ref="V332:V395" si="54">MAX(0,(O332-H332*0.2)*$T$5)+MAX(0,(O332-H332*0.3)*($U$5-$T$5))+MAX(0,(O332-H332*0.5)*($W$5-$V$5))+MAX(0,(O332-H332*0.8)*($X$5-$W$5))</f>
        <v>8.603638058960579E-2</v>
      </c>
      <c r="W332" s="3">
        <f t="shared" ref="W332:W395" si="55">MAX(0,(P332-I332*0.2)*$T$5)+MAX(0,(P332-I332*0.3)*($U$5-$T$5))+MAX(0,(P332-I332*0.5)*($W$5-$V$5))+MAX(0,(P332-I332*0.8)*($X$5-$W$5))</f>
        <v>0</v>
      </c>
      <c r="X332" s="3">
        <f t="shared" ref="X332:X395" si="56">MAX(0,(Q332-J332*0.2)*$T$5)+MAX(0,(Q332-J332*0.3)*($U$5-$T$5))+MAX(0,(Q332-J332*0.5)*($W$5-$V$5))+MAX(0,(Q332-J332*0.8)*($X$5-$W$5))</f>
        <v>0.15645867972226968</v>
      </c>
    </row>
    <row r="333" spans="1:24" x14ac:dyDescent="0.25">
      <c r="A333" s="35">
        <v>44756</v>
      </c>
      <c r="B333" s="36">
        <v>11</v>
      </c>
      <c r="C333" s="18" t="str">
        <f t="shared" si="49"/>
        <v>44756_11</v>
      </c>
      <c r="D333" s="20">
        <v>260.85773661150125</v>
      </c>
      <c r="E333" s="20">
        <v>571.14299273284018</v>
      </c>
      <c r="F333" s="20">
        <v>534.71665076711565</v>
      </c>
      <c r="G333" s="20">
        <v>426.29187049018088</v>
      </c>
      <c r="H333" s="20">
        <v>0.11802258954800314</v>
      </c>
      <c r="I333" s="20">
        <v>1.2432470684366315</v>
      </c>
      <c r="J333" s="20">
        <v>0.36363627831993711</v>
      </c>
      <c r="K333" s="20">
        <v>-10.262863578696527</v>
      </c>
      <c r="L333" s="20">
        <v>-27.124746557815371</v>
      </c>
      <c r="M333" s="20">
        <v>-32.929759041164836</v>
      </c>
      <c r="N333" s="20">
        <v>-23.505620724654754</v>
      </c>
      <c r="O333" s="20">
        <v>3.3235798109199591E-2</v>
      </c>
      <c r="P333" s="20">
        <v>0.13186564460110109</v>
      </c>
      <c r="Q333" s="20">
        <v>8.8646378939956361E-2</v>
      </c>
      <c r="R333" s="3">
        <f t="shared" si="50"/>
        <v>0</v>
      </c>
      <c r="S333" s="3">
        <f t="shared" si="51"/>
        <v>0</v>
      </c>
      <c r="T333" s="3">
        <f t="shared" si="52"/>
        <v>0</v>
      </c>
      <c r="U333" s="3">
        <f t="shared" si="53"/>
        <v>0</v>
      </c>
      <c r="V333" s="3">
        <f t="shared" si="54"/>
        <v>7.4777259469686344E-2</v>
      </c>
      <c r="W333" s="3">
        <f t="shared" si="55"/>
        <v>0</v>
      </c>
      <c r="X333" s="3">
        <f t="shared" si="56"/>
        <v>0.12359607311462283</v>
      </c>
    </row>
    <row r="334" spans="1:24" x14ac:dyDescent="0.25">
      <c r="A334" s="35">
        <v>44756</v>
      </c>
      <c r="B334" s="36">
        <v>12</v>
      </c>
      <c r="C334" s="18" t="str">
        <f t="shared" si="49"/>
        <v>44756_12</v>
      </c>
      <c r="D334" s="20">
        <v>267.74238018727766</v>
      </c>
      <c r="E334" s="20">
        <v>592.09636972916132</v>
      </c>
      <c r="F334" s="20">
        <v>555.70229217390715</v>
      </c>
      <c r="G334" s="20">
        <v>437.86183581957914</v>
      </c>
      <c r="H334" s="20">
        <v>0.12738171753033486</v>
      </c>
      <c r="I334" s="20">
        <v>1.3330093690065941</v>
      </c>
      <c r="J334" s="20">
        <v>0.39108127196098869</v>
      </c>
      <c r="K334" s="20">
        <v>-7.7730307771304989</v>
      </c>
      <c r="L334" s="20">
        <v>-21.002545576767794</v>
      </c>
      <c r="M334" s="20">
        <v>-27.884913982145516</v>
      </c>
      <c r="N334" s="20">
        <v>-19.619887822648931</v>
      </c>
      <c r="O334" s="20">
        <v>4.1192515287775663E-2</v>
      </c>
      <c r="P334" s="20">
        <v>0.18769197847754274</v>
      </c>
      <c r="Q334" s="20">
        <v>0.11154213098949729</v>
      </c>
      <c r="R334" s="3">
        <f t="shared" si="50"/>
        <v>0</v>
      </c>
      <c r="S334" s="3">
        <f t="shared" si="51"/>
        <v>0</v>
      </c>
      <c r="T334" s="3">
        <f t="shared" si="52"/>
        <v>0</v>
      </c>
      <c r="U334" s="3">
        <f t="shared" si="53"/>
        <v>0</v>
      </c>
      <c r="V334" s="3">
        <f t="shared" si="54"/>
        <v>0.14053160589143132</v>
      </c>
      <c r="W334" s="3">
        <f t="shared" si="55"/>
        <v>0</v>
      </c>
      <c r="X334" s="3">
        <f t="shared" si="56"/>
        <v>0.25874210590143371</v>
      </c>
    </row>
    <row r="335" spans="1:24" x14ac:dyDescent="0.25">
      <c r="A335" s="35">
        <v>44756</v>
      </c>
      <c r="B335" s="36">
        <v>13</v>
      </c>
      <c r="C335" s="18" t="str">
        <f t="shared" si="49"/>
        <v>44756_13</v>
      </c>
      <c r="D335" s="20">
        <v>271.10091559983778</v>
      </c>
      <c r="E335" s="20">
        <v>597.16983733907284</v>
      </c>
      <c r="F335" s="20">
        <v>559.70463298087861</v>
      </c>
      <c r="G335" s="20">
        <v>442.14037112271018</v>
      </c>
      <c r="H335" s="20">
        <v>0.11515594621496475</v>
      </c>
      <c r="I335" s="20">
        <v>1.3198252661277778</v>
      </c>
      <c r="J335" s="20">
        <v>0.35738408626320184</v>
      </c>
      <c r="K335" s="20">
        <v>-6.4361411226552612</v>
      </c>
      <c r="L335" s="20">
        <v>-20.40303671147424</v>
      </c>
      <c r="M335" s="20">
        <v>-27.268055794610127</v>
      </c>
      <c r="N335" s="20">
        <v>-18.182453769967434</v>
      </c>
      <c r="O335" s="20">
        <v>2.486920062558182E-2</v>
      </c>
      <c r="P335" s="20">
        <v>0.11799323894620774</v>
      </c>
      <c r="Q335" s="20">
        <v>6.4695739175012215E-2</v>
      </c>
      <c r="R335" s="3">
        <f t="shared" si="50"/>
        <v>0</v>
      </c>
      <c r="S335" s="3">
        <f t="shared" si="51"/>
        <v>0</v>
      </c>
      <c r="T335" s="3">
        <f t="shared" si="52"/>
        <v>0</v>
      </c>
      <c r="U335" s="3">
        <f t="shared" si="53"/>
        <v>0</v>
      </c>
      <c r="V335" s="3">
        <f t="shared" si="54"/>
        <v>1.4270320374419967E-2</v>
      </c>
      <c r="W335" s="3">
        <f t="shared" si="55"/>
        <v>0</v>
      </c>
      <c r="X335" s="3">
        <f t="shared" si="56"/>
        <v>0</v>
      </c>
    </row>
    <row r="336" spans="1:24" x14ac:dyDescent="0.25">
      <c r="A336" s="35">
        <v>44756</v>
      </c>
      <c r="B336" s="36">
        <v>14</v>
      </c>
      <c r="C336" s="18" t="str">
        <f t="shared" si="49"/>
        <v>44756_14</v>
      </c>
      <c r="D336" s="20">
        <v>269.80611518753511</v>
      </c>
      <c r="E336" s="20">
        <v>596.2363904207607</v>
      </c>
      <c r="F336" s="20">
        <v>558.97072668657665</v>
      </c>
      <c r="G336" s="20">
        <v>442.81289173513142</v>
      </c>
      <c r="H336" s="20">
        <v>0.10670663573539636</v>
      </c>
      <c r="I336" s="20">
        <v>1.3505844401340408</v>
      </c>
      <c r="J336" s="20">
        <v>0.33373264293173149</v>
      </c>
      <c r="K336" s="20">
        <v>-6.6214550937514236</v>
      </c>
      <c r="L336" s="20">
        <v>-23.925961473138457</v>
      </c>
      <c r="M336" s="20">
        <v>-30.24776840258577</v>
      </c>
      <c r="N336" s="20">
        <v>-18.914523321275752</v>
      </c>
      <c r="O336" s="20">
        <v>1.5635305219273015E-2</v>
      </c>
      <c r="P336" s="20">
        <v>5.1932425690863045E-2</v>
      </c>
      <c r="Q336" s="20">
        <v>3.8080183174387411E-2</v>
      </c>
      <c r="R336" s="3">
        <f t="shared" si="50"/>
        <v>0</v>
      </c>
      <c r="S336" s="3">
        <f t="shared" si="51"/>
        <v>0</v>
      </c>
      <c r="T336" s="3">
        <f t="shared" si="52"/>
        <v>0</v>
      </c>
      <c r="U336" s="3">
        <f t="shared" si="53"/>
        <v>0</v>
      </c>
      <c r="V336" s="3">
        <f t="shared" si="54"/>
        <v>0</v>
      </c>
      <c r="W336" s="3">
        <f t="shared" si="55"/>
        <v>0</v>
      </c>
      <c r="X336" s="3">
        <f t="shared" si="56"/>
        <v>0</v>
      </c>
    </row>
    <row r="337" spans="1:24" x14ac:dyDescent="0.25">
      <c r="A337" s="35">
        <v>44756</v>
      </c>
      <c r="B337" s="36">
        <v>15</v>
      </c>
      <c r="C337" s="18" t="str">
        <f t="shared" si="49"/>
        <v>44756_15</v>
      </c>
      <c r="D337" s="20">
        <v>262.93385491062816</v>
      </c>
      <c r="E337" s="20">
        <v>587.48830789763508</v>
      </c>
      <c r="F337" s="20">
        <v>552.47198120061034</v>
      </c>
      <c r="G337" s="20">
        <v>433.35669837276004</v>
      </c>
      <c r="H337" s="20">
        <v>0.11286251914101035</v>
      </c>
      <c r="I337" s="20">
        <v>1.4371258983018578</v>
      </c>
      <c r="J337" s="20">
        <v>0.35171701980789705</v>
      </c>
      <c r="K337" s="20">
        <v>-6.661123375019109</v>
      </c>
      <c r="L337" s="20">
        <v>-21.404343532996791</v>
      </c>
      <c r="M337" s="20">
        <v>-27.451195089172778</v>
      </c>
      <c r="N337" s="20">
        <v>-18.86010909554857</v>
      </c>
      <c r="O337" s="20">
        <v>3.022728350236363E-2</v>
      </c>
      <c r="P337" s="20">
        <v>0.12773385878479282</v>
      </c>
      <c r="Q337" s="20">
        <v>8.0103035757805904E-2</v>
      </c>
      <c r="R337" s="3">
        <f t="shared" si="50"/>
        <v>0</v>
      </c>
      <c r="S337" s="3">
        <f t="shared" si="51"/>
        <v>0</v>
      </c>
      <c r="T337" s="3">
        <f t="shared" si="52"/>
        <v>0</v>
      </c>
      <c r="U337" s="3">
        <f t="shared" si="53"/>
        <v>0</v>
      </c>
      <c r="V337" s="3">
        <f t="shared" si="54"/>
        <v>5.9431709390190358E-2</v>
      </c>
      <c r="W337" s="3">
        <f t="shared" si="55"/>
        <v>0</v>
      </c>
      <c r="X337" s="3">
        <f t="shared" si="56"/>
        <v>7.5773781265902493E-2</v>
      </c>
    </row>
    <row r="338" spans="1:24" x14ac:dyDescent="0.25">
      <c r="A338" s="35">
        <v>44756</v>
      </c>
      <c r="B338" s="36">
        <v>16</v>
      </c>
      <c r="C338" s="18" t="str">
        <f t="shared" si="49"/>
        <v>44756_16</v>
      </c>
      <c r="D338" s="20">
        <v>264.12484908536572</v>
      </c>
      <c r="E338" s="20">
        <v>587.22246404732891</v>
      </c>
      <c r="F338" s="20">
        <v>556.56100192454846</v>
      </c>
      <c r="G338" s="20">
        <v>435.59857943556653</v>
      </c>
      <c r="H338" s="20">
        <v>0.13398634234644569</v>
      </c>
      <c r="I338" s="20">
        <v>1.486169584985807</v>
      </c>
      <c r="J338" s="20">
        <v>0.41269883546032188</v>
      </c>
      <c r="K338" s="20">
        <v>-8.1375979951614461</v>
      </c>
      <c r="L338" s="20">
        <v>-22.329019867599904</v>
      </c>
      <c r="M338" s="20">
        <v>-27.445534105126967</v>
      </c>
      <c r="N338" s="20">
        <v>-20.127763988372052</v>
      </c>
      <c r="O338" s="20">
        <v>4.0771815915579927E-2</v>
      </c>
      <c r="P338" s="20">
        <v>0.17627772994807414</v>
      </c>
      <c r="Q338" s="20">
        <v>0.11039297965720743</v>
      </c>
      <c r="R338" s="3">
        <f t="shared" si="50"/>
        <v>0</v>
      </c>
      <c r="S338" s="3">
        <f t="shared" si="51"/>
        <v>0</v>
      </c>
      <c r="T338" s="3">
        <f t="shared" si="52"/>
        <v>0</v>
      </c>
      <c r="U338" s="3">
        <f t="shared" si="53"/>
        <v>0</v>
      </c>
      <c r="V338" s="3">
        <f t="shared" si="54"/>
        <v>0.11207826289659463</v>
      </c>
      <c r="W338" s="3">
        <f t="shared" si="55"/>
        <v>0</v>
      </c>
      <c r="X338" s="3">
        <f t="shared" si="56"/>
        <v>0.21625234235577062</v>
      </c>
    </row>
    <row r="339" spans="1:24" x14ac:dyDescent="0.25">
      <c r="A339" s="35">
        <v>44756</v>
      </c>
      <c r="B339" s="36">
        <v>17</v>
      </c>
      <c r="C339" s="18" t="str">
        <f t="shared" si="49"/>
        <v>44756_17</v>
      </c>
      <c r="D339" s="20">
        <v>260.69384751716967</v>
      </c>
      <c r="E339" s="20">
        <v>583.60943302758562</v>
      </c>
      <c r="F339" s="20">
        <v>556.85311751492247</v>
      </c>
      <c r="G339" s="20">
        <v>433.17040024272984</v>
      </c>
      <c r="H339" s="20">
        <v>0.1361221767797598</v>
      </c>
      <c r="I339" s="20">
        <v>1.4331795662911673</v>
      </c>
      <c r="J339" s="20">
        <v>0.42022760021096828</v>
      </c>
      <c r="K339" s="20">
        <v>-10.53803118708816</v>
      </c>
      <c r="L339" s="20">
        <v>-28.178451828636341</v>
      </c>
      <c r="M339" s="20">
        <v>-32.817552604333429</v>
      </c>
      <c r="N339" s="20">
        <v>-23.963060493246253</v>
      </c>
      <c r="O339" s="20">
        <v>4.6976929386788747E-2</v>
      </c>
      <c r="P339" s="20">
        <v>0.19039498494207682</v>
      </c>
      <c r="Q339" s="20">
        <v>0.12817404747156508</v>
      </c>
      <c r="R339" s="3">
        <f t="shared" si="50"/>
        <v>0</v>
      </c>
      <c r="S339" s="3">
        <f t="shared" si="51"/>
        <v>0</v>
      </c>
      <c r="T339" s="3">
        <f t="shared" si="52"/>
        <v>0</v>
      </c>
      <c r="U339" s="3">
        <f t="shared" si="53"/>
        <v>0</v>
      </c>
      <c r="V339" s="3">
        <f t="shared" si="54"/>
        <v>0.19152632146479964</v>
      </c>
      <c r="W339" s="3">
        <f t="shared" si="55"/>
        <v>0</v>
      </c>
      <c r="X339" s="3">
        <f t="shared" si="56"/>
        <v>0.35570333717147451</v>
      </c>
    </row>
    <row r="340" spans="1:24" x14ac:dyDescent="0.25">
      <c r="A340" s="35">
        <v>44756</v>
      </c>
      <c r="B340" s="36">
        <v>18</v>
      </c>
      <c r="C340" s="18" t="str">
        <f t="shared" si="49"/>
        <v>44756_18</v>
      </c>
      <c r="D340" s="20">
        <v>263.18736421118933</v>
      </c>
      <c r="E340" s="20">
        <v>591.71812910269273</v>
      </c>
      <c r="F340" s="20">
        <v>569.41093679191408</v>
      </c>
      <c r="G340" s="20">
        <v>439.5155634324243</v>
      </c>
      <c r="H340" s="20">
        <v>0.1281591262770265</v>
      </c>
      <c r="I340" s="20">
        <v>1.3378173430868796</v>
      </c>
      <c r="J340" s="20">
        <v>0.40137844258610472</v>
      </c>
      <c r="K340" s="20">
        <v>-14.63474680381014</v>
      </c>
      <c r="L340" s="20">
        <v>-39.537162096268062</v>
      </c>
      <c r="M340" s="20">
        <v>-42.353779485416908</v>
      </c>
      <c r="N340" s="20">
        <v>-29.972670844786283</v>
      </c>
      <c r="O340" s="20">
        <v>1.5459166037338002E-2</v>
      </c>
      <c r="P340" s="20">
        <v>2.7005774072290847E-2</v>
      </c>
      <c r="Q340" s="20">
        <v>3.7934550950417971E-2</v>
      </c>
      <c r="R340" s="3">
        <f t="shared" si="50"/>
        <v>0</v>
      </c>
      <c r="S340" s="3">
        <f t="shared" si="51"/>
        <v>0</v>
      </c>
      <c r="T340" s="3">
        <f t="shared" si="52"/>
        <v>0</v>
      </c>
      <c r="U340" s="3">
        <f t="shared" si="53"/>
        <v>0</v>
      </c>
      <c r="V340" s="3">
        <f t="shared" si="54"/>
        <v>0</v>
      </c>
      <c r="W340" s="3">
        <f t="shared" si="55"/>
        <v>0</v>
      </c>
      <c r="X340" s="3">
        <f t="shared" si="56"/>
        <v>0</v>
      </c>
    </row>
    <row r="341" spans="1:24" x14ac:dyDescent="0.25">
      <c r="A341" s="35">
        <v>44756</v>
      </c>
      <c r="B341" s="36">
        <v>19</v>
      </c>
      <c r="C341" s="18" t="str">
        <f t="shared" si="49"/>
        <v>44756_19</v>
      </c>
      <c r="D341" s="20">
        <v>274.0979321610929</v>
      </c>
      <c r="E341" s="20">
        <v>620.0358226026168</v>
      </c>
      <c r="F341" s="20">
        <v>604.06522823329237</v>
      </c>
      <c r="G341" s="20">
        <v>463.04177745148883</v>
      </c>
      <c r="H341" s="20">
        <v>0.1400734827525997</v>
      </c>
      <c r="I341" s="20">
        <v>1.4347669680845319</v>
      </c>
      <c r="J341" s="20">
        <v>0.43639450710688987</v>
      </c>
      <c r="K341" s="20">
        <v>-17.461342483044579</v>
      </c>
      <c r="L341" s="20">
        <v>-46.573189194301818</v>
      </c>
      <c r="M341" s="20">
        <v>-46.316711429973779</v>
      </c>
      <c r="N341" s="20">
        <v>-33.18656525384543</v>
      </c>
      <c r="O341" s="20">
        <v>-1.7237854842616886E-2</v>
      </c>
      <c r="P341" s="20">
        <v>-0.12934259553966135</v>
      </c>
      <c r="Q341" s="20">
        <v>-5.6820986584330754E-2</v>
      </c>
      <c r="R341" s="3">
        <f t="shared" si="50"/>
        <v>0</v>
      </c>
      <c r="S341" s="3">
        <f t="shared" si="51"/>
        <v>0</v>
      </c>
      <c r="T341" s="3">
        <f t="shared" si="52"/>
        <v>0</v>
      </c>
      <c r="U341" s="3">
        <f t="shared" si="53"/>
        <v>0</v>
      </c>
      <c r="V341" s="3">
        <f t="shared" si="54"/>
        <v>0</v>
      </c>
      <c r="W341" s="3">
        <f t="shared" si="55"/>
        <v>0</v>
      </c>
      <c r="X341" s="3">
        <f t="shared" si="56"/>
        <v>0</v>
      </c>
    </row>
    <row r="342" spans="1:24" x14ac:dyDescent="0.25">
      <c r="A342" s="35">
        <v>44756</v>
      </c>
      <c r="B342" s="36">
        <v>20</v>
      </c>
      <c r="C342" s="18" t="str">
        <f t="shared" si="49"/>
        <v>44756_20</v>
      </c>
      <c r="D342" s="20">
        <v>277.10418488782176</v>
      </c>
      <c r="E342" s="20">
        <v>635.50860608923335</v>
      </c>
      <c r="F342" s="20">
        <v>624.39665351555539</v>
      </c>
      <c r="G342" s="20">
        <v>472.86142833727189</v>
      </c>
      <c r="H342" s="20">
        <v>0.14711158071978681</v>
      </c>
      <c r="I342" s="20">
        <v>1.4846785358971608</v>
      </c>
      <c r="J342" s="20">
        <v>0.45713125143161298</v>
      </c>
      <c r="K342" s="20">
        <v>-19.594650049061904</v>
      </c>
      <c r="L342" s="20">
        <v>-49.482793662086529</v>
      </c>
      <c r="M342" s="20">
        <v>-48.177639855647286</v>
      </c>
      <c r="N342" s="20">
        <v>-35.670985073070341</v>
      </c>
      <c r="O342" s="20">
        <v>-1.73747183061011E-2</v>
      </c>
      <c r="P342" s="20">
        <v>-0.13182947767111652</v>
      </c>
      <c r="Q342" s="20">
        <v>-5.7543573514920919E-2</v>
      </c>
      <c r="R342" s="3">
        <f t="shared" si="50"/>
        <v>0</v>
      </c>
      <c r="S342" s="3">
        <f t="shared" si="51"/>
        <v>0</v>
      </c>
      <c r="T342" s="3">
        <f t="shared" si="52"/>
        <v>0</v>
      </c>
      <c r="U342" s="3">
        <f t="shared" si="53"/>
        <v>0</v>
      </c>
      <c r="V342" s="3">
        <f t="shared" si="54"/>
        <v>0</v>
      </c>
      <c r="W342" s="3">
        <f t="shared" si="55"/>
        <v>0</v>
      </c>
      <c r="X342" s="3">
        <f t="shared" si="56"/>
        <v>0</v>
      </c>
    </row>
    <row r="343" spans="1:24" x14ac:dyDescent="0.25">
      <c r="A343" s="35">
        <v>44756</v>
      </c>
      <c r="B343" s="36">
        <v>21</v>
      </c>
      <c r="C343" s="18" t="str">
        <f t="shared" si="49"/>
        <v>44756_21</v>
      </c>
      <c r="D343" s="20">
        <v>273.33806820047249</v>
      </c>
      <c r="E343" s="20">
        <v>633.05522647190514</v>
      </c>
      <c r="F343" s="20">
        <v>628.03480862646495</v>
      </c>
      <c r="G343" s="20">
        <v>470.60929712595339</v>
      </c>
      <c r="H343" s="20">
        <v>0.14336010288577561</v>
      </c>
      <c r="I343" s="20">
        <v>1.4851532888713788</v>
      </c>
      <c r="J343" s="20">
        <v>0.44572241204540852</v>
      </c>
      <c r="K343" s="20">
        <v>-21.224359857318817</v>
      </c>
      <c r="L343" s="20">
        <v>-52.28793824156908</v>
      </c>
      <c r="M343" s="20">
        <v>-49.119480617032124</v>
      </c>
      <c r="N343" s="20">
        <v>-37.775106278925882</v>
      </c>
      <c r="O343" s="20">
        <v>-2.002402270640018E-2</v>
      </c>
      <c r="P343" s="20">
        <v>-0.13604080279827288</v>
      </c>
      <c r="Q343" s="20">
        <v>-6.5179822444082075E-2</v>
      </c>
      <c r="R343" s="3">
        <f t="shared" si="50"/>
        <v>0</v>
      </c>
      <c r="S343" s="3">
        <f t="shared" si="51"/>
        <v>0</v>
      </c>
      <c r="T343" s="3">
        <f t="shared" si="52"/>
        <v>0</v>
      </c>
      <c r="U343" s="3">
        <f t="shared" si="53"/>
        <v>0</v>
      </c>
      <c r="V343" s="3">
        <f t="shared" si="54"/>
        <v>0</v>
      </c>
      <c r="W343" s="3">
        <f t="shared" si="55"/>
        <v>0</v>
      </c>
      <c r="X343" s="3">
        <f t="shared" si="56"/>
        <v>0</v>
      </c>
    </row>
    <row r="344" spans="1:24" x14ac:dyDescent="0.25">
      <c r="A344" s="35">
        <v>44756</v>
      </c>
      <c r="B344" s="36">
        <v>22</v>
      </c>
      <c r="C344" s="18" t="str">
        <f t="shared" si="49"/>
        <v>44756_22</v>
      </c>
      <c r="D344" s="20">
        <v>264.55015475661986</v>
      </c>
      <c r="E344" s="20">
        <v>616.15305678569302</v>
      </c>
      <c r="F344" s="20">
        <v>611.83329841267357</v>
      </c>
      <c r="G344" s="20">
        <v>456.32795998291925</v>
      </c>
      <c r="H344" s="20">
        <v>0.1404102918002485</v>
      </c>
      <c r="I344" s="20">
        <v>1.4439811038966541</v>
      </c>
      <c r="J344" s="20">
        <v>0.43713251342533682</v>
      </c>
      <c r="K344" s="20">
        <v>-24.512111873015932</v>
      </c>
      <c r="L344" s="20">
        <v>-58.83043548165444</v>
      </c>
      <c r="M344" s="20">
        <v>-55.310181914990153</v>
      </c>
      <c r="N344" s="20">
        <v>-43.248790304077353</v>
      </c>
      <c r="O344" s="20">
        <v>-2.0189711912194572E-2</v>
      </c>
      <c r="P344" s="20">
        <v>-0.14612677374847488</v>
      </c>
      <c r="Q344" s="20">
        <v>-6.5710526578251938E-2</v>
      </c>
      <c r="R344" s="3">
        <f t="shared" si="50"/>
        <v>0</v>
      </c>
      <c r="S344" s="3">
        <f t="shared" si="51"/>
        <v>0</v>
      </c>
      <c r="T344" s="3">
        <f t="shared" si="52"/>
        <v>0</v>
      </c>
      <c r="U344" s="3">
        <f t="shared" si="53"/>
        <v>0</v>
      </c>
      <c r="V344" s="3">
        <f t="shared" si="54"/>
        <v>0</v>
      </c>
      <c r="W344" s="3">
        <f t="shared" si="55"/>
        <v>0</v>
      </c>
      <c r="X344" s="3">
        <f t="shared" si="56"/>
        <v>0</v>
      </c>
    </row>
    <row r="345" spans="1:24" x14ac:dyDescent="0.25">
      <c r="A345" s="35">
        <v>44756</v>
      </c>
      <c r="B345" s="36">
        <v>23</v>
      </c>
      <c r="C345" s="18" t="str">
        <f t="shared" si="49"/>
        <v>44756_23</v>
      </c>
      <c r="D345" s="20">
        <v>244.82461735729066</v>
      </c>
      <c r="E345" s="20">
        <v>574.51398698820594</v>
      </c>
      <c r="F345" s="20">
        <v>571.25798500234635</v>
      </c>
      <c r="G345" s="20">
        <v>422.71495850855348</v>
      </c>
      <c r="H345" s="20">
        <v>0.12853414679330211</v>
      </c>
      <c r="I345" s="20">
        <v>1.3497940505958845</v>
      </c>
      <c r="J345" s="20">
        <v>0.40193729050756499</v>
      </c>
      <c r="K345" s="20">
        <v>-27.055413261402492</v>
      </c>
      <c r="L345" s="20">
        <v>-64.264900054051736</v>
      </c>
      <c r="M345" s="20">
        <v>-60.357433922259851</v>
      </c>
      <c r="N345" s="20">
        <v>-47.967474487051447</v>
      </c>
      <c r="O345" s="20">
        <v>-1.899502257066512E-2</v>
      </c>
      <c r="P345" s="20">
        <v>-0.14252820141754513</v>
      </c>
      <c r="Q345" s="20">
        <v>-6.1962735648597313E-2</v>
      </c>
      <c r="R345" s="3">
        <f t="shared" si="50"/>
        <v>0</v>
      </c>
      <c r="S345" s="3">
        <f t="shared" si="51"/>
        <v>0</v>
      </c>
      <c r="T345" s="3">
        <f t="shared" si="52"/>
        <v>0</v>
      </c>
      <c r="U345" s="3">
        <f t="shared" si="53"/>
        <v>0</v>
      </c>
      <c r="V345" s="3">
        <f t="shared" si="54"/>
        <v>0</v>
      </c>
      <c r="W345" s="3">
        <f t="shared" si="55"/>
        <v>0</v>
      </c>
      <c r="X345" s="3">
        <f t="shared" si="56"/>
        <v>0</v>
      </c>
    </row>
    <row r="346" spans="1:24" x14ac:dyDescent="0.25">
      <c r="A346" s="35">
        <v>44756</v>
      </c>
      <c r="B346" s="36">
        <v>24</v>
      </c>
      <c r="C346" s="18" t="str">
        <f t="shared" si="49"/>
        <v>44756_24</v>
      </c>
      <c r="D346" s="20">
        <v>216.02545941965528</v>
      </c>
      <c r="E346" s="20">
        <v>505.24381193362035</v>
      </c>
      <c r="F346" s="20">
        <v>499.62281853554362</v>
      </c>
      <c r="G346" s="20">
        <v>369.61517194859528</v>
      </c>
      <c r="H346" s="20">
        <v>0.11428693509707029</v>
      </c>
      <c r="I346" s="20">
        <v>1.2030476716117222</v>
      </c>
      <c r="J346" s="20">
        <v>0.35990944350654369</v>
      </c>
      <c r="K346" s="20">
        <v>-30.333603493042876</v>
      </c>
      <c r="L346" s="20">
        <v>-71.058430993797785</v>
      </c>
      <c r="M346" s="20">
        <v>-67.824667326510976</v>
      </c>
      <c r="N346" s="20">
        <v>-53.909666198176765</v>
      </c>
      <c r="O346" s="20">
        <v>-2.1359092379602002E-2</v>
      </c>
      <c r="P346" s="20">
        <v>-0.15834895164900839</v>
      </c>
      <c r="Q346" s="20">
        <v>-6.8860972071538837E-2</v>
      </c>
      <c r="R346" s="3">
        <f t="shared" si="50"/>
        <v>0</v>
      </c>
      <c r="S346" s="3">
        <f t="shared" si="51"/>
        <v>0</v>
      </c>
      <c r="T346" s="3">
        <f t="shared" si="52"/>
        <v>0</v>
      </c>
      <c r="U346" s="3">
        <f t="shared" si="53"/>
        <v>0</v>
      </c>
      <c r="V346" s="3">
        <f t="shared" si="54"/>
        <v>0</v>
      </c>
      <c r="W346" s="3">
        <f t="shared" si="55"/>
        <v>0</v>
      </c>
      <c r="X346" s="3">
        <f t="shared" si="56"/>
        <v>0</v>
      </c>
    </row>
    <row r="347" spans="1:24" x14ac:dyDescent="0.25">
      <c r="A347" s="35">
        <v>44757</v>
      </c>
      <c r="B347" s="36">
        <v>1</v>
      </c>
      <c r="C347" s="18" t="str">
        <f t="shared" si="49"/>
        <v>44757_1</v>
      </c>
      <c r="D347" s="20">
        <v>184.11743708663536</v>
      </c>
      <c r="E347" s="20">
        <v>424.26586219875571</v>
      </c>
      <c r="F347" s="20">
        <v>413.93572469253724</v>
      </c>
      <c r="G347" s="20">
        <v>309.99147660856636</v>
      </c>
      <c r="H347" s="20">
        <v>0.1000382660555986</v>
      </c>
      <c r="I347" s="20">
        <v>1.0241486058401006</v>
      </c>
      <c r="J347" s="20">
        <v>0.31758052392084679</v>
      </c>
      <c r="K347" s="20">
        <v>-26.221673502913266</v>
      </c>
      <c r="L347" s="20">
        <v>-62.450034272740496</v>
      </c>
      <c r="M347" s="20">
        <v>-58.264974458445408</v>
      </c>
      <c r="N347" s="20">
        <v>-44.780733526474656</v>
      </c>
      <c r="O347" s="20">
        <v>-2.3401799188807658E-2</v>
      </c>
      <c r="P347" s="20">
        <v>-0.18149261569436459</v>
      </c>
      <c r="Q347" s="20">
        <v>-7.4673113997932319E-2</v>
      </c>
      <c r="R347" s="3">
        <f t="shared" si="50"/>
        <v>0</v>
      </c>
      <c r="S347" s="3">
        <f t="shared" si="51"/>
        <v>0</v>
      </c>
      <c r="T347" s="3">
        <f t="shared" si="52"/>
        <v>0</v>
      </c>
      <c r="U347" s="3">
        <f t="shared" si="53"/>
        <v>0</v>
      </c>
      <c r="V347" s="3">
        <f t="shared" si="54"/>
        <v>0</v>
      </c>
      <c r="W347" s="3">
        <f t="shared" si="55"/>
        <v>0</v>
      </c>
      <c r="X347" s="3">
        <f t="shared" si="56"/>
        <v>0</v>
      </c>
    </row>
    <row r="348" spans="1:24" x14ac:dyDescent="0.25">
      <c r="A348" s="35">
        <v>44757</v>
      </c>
      <c r="B348" s="36">
        <v>2</v>
      </c>
      <c r="C348" s="18" t="str">
        <f t="shared" si="49"/>
        <v>44757_2</v>
      </c>
      <c r="D348" s="20">
        <v>159.36285737281335</v>
      </c>
      <c r="E348" s="20">
        <v>360.38832767380512</v>
      </c>
      <c r="F348" s="20">
        <v>346.18256320646805</v>
      </c>
      <c r="G348" s="20">
        <v>263.42004834703681</v>
      </c>
      <c r="H348" s="20">
        <v>8.8410848015554377E-2</v>
      </c>
      <c r="I348" s="20">
        <v>0.88304168606955546</v>
      </c>
      <c r="J348" s="20">
        <v>0.28320002826034568</v>
      </c>
      <c r="K348" s="20">
        <v>-19.356469846555292</v>
      </c>
      <c r="L348" s="20">
        <v>-49.865898064971873</v>
      </c>
      <c r="M348" s="20">
        <v>-45.339286391172791</v>
      </c>
      <c r="N348" s="20">
        <v>-32.46972477456346</v>
      </c>
      <c r="O348" s="20">
        <v>-2.3838107434966165E-2</v>
      </c>
      <c r="P348" s="20">
        <v>-0.18669917278765302</v>
      </c>
      <c r="Q348" s="20">
        <v>-7.5769411715329957E-2</v>
      </c>
      <c r="R348" s="3">
        <f t="shared" si="50"/>
        <v>0</v>
      </c>
      <c r="S348" s="3">
        <f t="shared" si="51"/>
        <v>0</v>
      </c>
      <c r="T348" s="3">
        <f t="shared" si="52"/>
        <v>0</v>
      </c>
      <c r="U348" s="3">
        <f t="shared" si="53"/>
        <v>0</v>
      </c>
      <c r="V348" s="3">
        <f t="shared" si="54"/>
        <v>0</v>
      </c>
      <c r="W348" s="3">
        <f t="shared" si="55"/>
        <v>0</v>
      </c>
      <c r="X348" s="3">
        <f t="shared" si="56"/>
        <v>0</v>
      </c>
    </row>
    <row r="349" spans="1:24" x14ac:dyDescent="0.25">
      <c r="A349" s="35">
        <v>44757</v>
      </c>
      <c r="B349" s="36">
        <v>3</v>
      </c>
      <c r="C349" s="18" t="str">
        <f t="shared" si="49"/>
        <v>44757_3</v>
      </c>
      <c r="D349" s="20">
        <v>143.64070423559727</v>
      </c>
      <c r="E349" s="20">
        <v>318.74772868810288</v>
      </c>
      <c r="F349" s="20">
        <v>302.58926035401288</v>
      </c>
      <c r="G349" s="20">
        <v>233.57916290232947</v>
      </c>
      <c r="H349" s="20">
        <v>8.2647809892512539E-2</v>
      </c>
      <c r="I349" s="20">
        <v>0.80054002742040942</v>
      </c>
      <c r="J349" s="20">
        <v>0.26583972044800758</v>
      </c>
      <c r="K349" s="20">
        <v>-20.972973419934554</v>
      </c>
      <c r="L349" s="20">
        <v>-54.146776581132549</v>
      </c>
      <c r="M349" s="20">
        <v>-48.992214349482573</v>
      </c>
      <c r="N349" s="20">
        <v>-35.036425117907626</v>
      </c>
      <c r="O349" s="20">
        <v>-2.4764770863703857E-2</v>
      </c>
      <c r="P349" s="20">
        <v>-0.19998968928182764</v>
      </c>
      <c r="Q349" s="20">
        <v>-7.8537169248976829E-2</v>
      </c>
      <c r="R349" s="3">
        <f t="shared" si="50"/>
        <v>0</v>
      </c>
      <c r="S349" s="3">
        <f t="shared" si="51"/>
        <v>0</v>
      </c>
      <c r="T349" s="3">
        <f t="shared" si="52"/>
        <v>0</v>
      </c>
      <c r="U349" s="3">
        <f t="shared" si="53"/>
        <v>0</v>
      </c>
      <c r="V349" s="3">
        <f t="shared" si="54"/>
        <v>0</v>
      </c>
      <c r="W349" s="3">
        <f t="shared" si="55"/>
        <v>0</v>
      </c>
      <c r="X349" s="3">
        <f t="shared" si="56"/>
        <v>0</v>
      </c>
    </row>
    <row r="350" spans="1:24" x14ac:dyDescent="0.25">
      <c r="A350" s="35">
        <v>44757</v>
      </c>
      <c r="B350" s="36">
        <v>4</v>
      </c>
      <c r="C350" s="18" t="str">
        <f t="shared" si="49"/>
        <v>44757_4</v>
      </c>
      <c r="D350" s="20">
        <v>135.12041521159995</v>
      </c>
      <c r="E350" s="20">
        <v>295.92737724066922</v>
      </c>
      <c r="F350" s="20">
        <v>277.91604720928768</v>
      </c>
      <c r="G350" s="20">
        <v>217.50292147074774</v>
      </c>
      <c r="H350" s="20">
        <v>8.2447851139947528E-2</v>
      </c>
      <c r="I350" s="20">
        <v>0.77570054038272562</v>
      </c>
      <c r="J350" s="20">
        <v>0.26538320613907512</v>
      </c>
      <c r="K350" s="20">
        <v>-20.889531065613852</v>
      </c>
      <c r="L350" s="20">
        <v>-54.189415972146456</v>
      </c>
      <c r="M350" s="20">
        <v>-49.403950739372476</v>
      </c>
      <c r="N350" s="20">
        <v>-34.918617349173495</v>
      </c>
      <c r="O350" s="20">
        <v>-2.4401289566508336E-2</v>
      </c>
      <c r="P350" s="20">
        <v>-0.19575909889129764</v>
      </c>
      <c r="Q350" s="20">
        <v>-7.743896103515864E-2</v>
      </c>
      <c r="R350" s="3">
        <f t="shared" si="50"/>
        <v>0</v>
      </c>
      <c r="S350" s="3">
        <f t="shared" si="51"/>
        <v>0</v>
      </c>
      <c r="T350" s="3">
        <f t="shared" si="52"/>
        <v>0</v>
      </c>
      <c r="U350" s="3">
        <f t="shared" si="53"/>
        <v>0</v>
      </c>
      <c r="V350" s="3">
        <f t="shared" si="54"/>
        <v>0</v>
      </c>
      <c r="W350" s="3">
        <f t="shared" si="55"/>
        <v>0</v>
      </c>
      <c r="X350" s="3">
        <f t="shared" si="56"/>
        <v>0</v>
      </c>
    </row>
    <row r="351" spans="1:24" x14ac:dyDescent="0.25">
      <c r="A351" s="35">
        <v>44757</v>
      </c>
      <c r="B351" s="36">
        <v>5</v>
      </c>
      <c r="C351" s="18" t="str">
        <f t="shared" si="49"/>
        <v>44757_5</v>
      </c>
      <c r="D351" s="20">
        <v>130.75408325777948</v>
      </c>
      <c r="E351" s="20">
        <v>284.74152212326754</v>
      </c>
      <c r="F351" s="20">
        <v>265.67153654690719</v>
      </c>
      <c r="G351" s="20">
        <v>209.27646091367723</v>
      </c>
      <c r="H351" s="20">
        <v>8.1432543160921328E-2</v>
      </c>
      <c r="I351" s="20">
        <v>0.75218835807254347</v>
      </c>
      <c r="J351" s="20">
        <v>0.26167440950045595</v>
      </c>
      <c r="K351" s="20">
        <v>-21.457106248544129</v>
      </c>
      <c r="L351" s="20">
        <v>-55.635017170153738</v>
      </c>
      <c r="M351" s="20">
        <v>-50.319621144357484</v>
      </c>
      <c r="N351" s="20">
        <v>-35.635689774953718</v>
      </c>
      <c r="O351" s="20">
        <v>-2.4562295745512493E-2</v>
      </c>
      <c r="P351" s="20">
        <v>-0.2003821976190891</v>
      </c>
      <c r="Q351" s="20">
        <v>-7.7937966610411608E-2</v>
      </c>
      <c r="R351" s="3">
        <f t="shared" si="50"/>
        <v>0</v>
      </c>
      <c r="S351" s="3">
        <f t="shared" si="51"/>
        <v>0</v>
      </c>
      <c r="T351" s="3">
        <f t="shared" si="52"/>
        <v>0</v>
      </c>
      <c r="U351" s="3">
        <f t="shared" si="53"/>
        <v>0</v>
      </c>
      <c r="V351" s="3">
        <f t="shared" si="54"/>
        <v>0</v>
      </c>
      <c r="W351" s="3">
        <f t="shared" si="55"/>
        <v>0</v>
      </c>
      <c r="X351" s="3">
        <f t="shared" si="56"/>
        <v>0</v>
      </c>
    </row>
    <row r="352" spans="1:24" x14ac:dyDescent="0.25">
      <c r="A352" s="35">
        <v>44757</v>
      </c>
      <c r="B352" s="36">
        <v>6</v>
      </c>
      <c r="C352" s="18" t="str">
        <f t="shared" si="49"/>
        <v>44757_6</v>
      </c>
      <c r="D352" s="20">
        <v>133.67993430212005</v>
      </c>
      <c r="E352" s="20">
        <v>291.29827944912495</v>
      </c>
      <c r="F352" s="20">
        <v>271.96087880876178</v>
      </c>
      <c r="G352" s="20">
        <v>213.63214679037407</v>
      </c>
      <c r="H352" s="20">
        <v>8.4659229286468268E-2</v>
      </c>
      <c r="I352" s="20">
        <v>0.77693544917768798</v>
      </c>
      <c r="J352" s="20">
        <v>0.27085508017461052</v>
      </c>
      <c r="K352" s="20">
        <v>-21.341163067522409</v>
      </c>
      <c r="L352" s="20">
        <v>-55.855491358276304</v>
      </c>
      <c r="M352" s="20">
        <v>-50.605870566787708</v>
      </c>
      <c r="N352" s="20">
        <v>-35.620078634646902</v>
      </c>
      <c r="O352" s="20">
        <v>-2.4376194322988286E-2</v>
      </c>
      <c r="P352" s="20">
        <v>-0.20177394461335543</v>
      </c>
      <c r="Q352" s="20">
        <v>-7.7416636894049679E-2</v>
      </c>
      <c r="R352" s="3">
        <f t="shared" si="50"/>
        <v>0</v>
      </c>
      <c r="S352" s="3">
        <f t="shared" si="51"/>
        <v>0</v>
      </c>
      <c r="T352" s="3">
        <f t="shared" si="52"/>
        <v>0</v>
      </c>
      <c r="U352" s="3">
        <f t="shared" si="53"/>
        <v>0</v>
      </c>
      <c r="V352" s="3">
        <f t="shared" si="54"/>
        <v>0</v>
      </c>
      <c r="W352" s="3">
        <f t="shared" si="55"/>
        <v>0</v>
      </c>
      <c r="X352" s="3">
        <f t="shared" si="56"/>
        <v>0</v>
      </c>
    </row>
    <row r="353" spans="1:24" x14ac:dyDescent="0.25">
      <c r="A353" s="35">
        <v>44757</v>
      </c>
      <c r="B353" s="36">
        <v>7</v>
      </c>
      <c r="C353" s="18" t="str">
        <f t="shared" si="49"/>
        <v>44757_7</v>
      </c>
      <c r="D353" s="20">
        <v>149.48998575475815</v>
      </c>
      <c r="E353" s="20">
        <v>329.72759097406532</v>
      </c>
      <c r="F353" s="20">
        <v>309.68733989124968</v>
      </c>
      <c r="G353" s="20">
        <v>241.37926924494579</v>
      </c>
      <c r="H353" s="20">
        <v>9.2038640617718048E-2</v>
      </c>
      <c r="I353" s="20">
        <v>0.83952652389427529</v>
      </c>
      <c r="J353" s="20">
        <v>0.29235380496895552</v>
      </c>
      <c r="K353" s="20">
        <v>-18.477681878026768</v>
      </c>
      <c r="L353" s="20">
        <v>-51.044098601256778</v>
      </c>
      <c r="M353" s="20">
        <v>-46.452682919825428</v>
      </c>
      <c r="N353" s="20">
        <v>-31.287281820015991</v>
      </c>
      <c r="O353" s="20">
        <v>-2.533098713911533E-2</v>
      </c>
      <c r="P353" s="20">
        <v>-0.20909447984662721</v>
      </c>
      <c r="Q353" s="20">
        <v>-8.0128230334908221E-2</v>
      </c>
      <c r="R353" s="3">
        <f t="shared" si="50"/>
        <v>0</v>
      </c>
      <c r="S353" s="3">
        <f t="shared" si="51"/>
        <v>0</v>
      </c>
      <c r="T353" s="3">
        <f t="shared" si="52"/>
        <v>0</v>
      </c>
      <c r="U353" s="3">
        <f t="shared" si="53"/>
        <v>0</v>
      </c>
      <c r="V353" s="3">
        <f t="shared" si="54"/>
        <v>0</v>
      </c>
      <c r="W353" s="3">
        <f t="shared" si="55"/>
        <v>0</v>
      </c>
      <c r="X353" s="3">
        <f t="shared" si="56"/>
        <v>0</v>
      </c>
    </row>
    <row r="354" spans="1:24" x14ac:dyDescent="0.25">
      <c r="A354" s="35">
        <v>44757</v>
      </c>
      <c r="B354" s="36">
        <v>8</v>
      </c>
      <c r="C354" s="18" t="str">
        <f t="shared" si="49"/>
        <v>44757_8</v>
      </c>
      <c r="D354" s="20">
        <v>181.35104721679411</v>
      </c>
      <c r="E354" s="20">
        <v>397.90097766465425</v>
      </c>
      <c r="F354" s="20">
        <v>371.24925745477253</v>
      </c>
      <c r="G354" s="20">
        <v>293.24026372842548</v>
      </c>
      <c r="H354" s="20">
        <v>9.9179550319846599E-2</v>
      </c>
      <c r="I354" s="20">
        <v>0.96522441796218572</v>
      </c>
      <c r="J354" s="20">
        <v>0.31421501716687661</v>
      </c>
      <c r="K354" s="20">
        <v>-22.493432732834798</v>
      </c>
      <c r="L354" s="20">
        <v>-58.259200126800202</v>
      </c>
      <c r="M354" s="20">
        <v>-55.859800974999267</v>
      </c>
      <c r="N354" s="20">
        <v>-39.210246899311521</v>
      </c>
      <c r="O354" s="20">
        <v>-2.3142974417033852E-2</v>
      </c>
      <c r="P354" s="20">
        <v>-0.19052410187890387</v>
      </c>
      <c r="Q354" s="20">
        <v>-7.3969079743582994E-2</v>
      </c>
      <c r="R354" s="3">
        <f t="shared" si="50"/>
        <v>0</v>
      </c>
      <c r="S354" s="3">
        <f t="shared" si="51"/>
        <v>0</v>
      </c>
      <c r="T354" s="3">
        <f t="shared" si="52"/>
        <v>0</v>
      </c>
      <c r="U354" s="3">
        <f t="shared" si="53"/>
        <v>0</v>
      </c>
      <c r="V354" s="3">
        <f t="shared" si="54"/>
        <v>0</v>
      </c>
      <c r="W354" s="3">
        <f t="shared" si="55"/>
        <v>0</v>
      </c>
      <c r="X354" s="3">
        <f t="shared" si="56"/>
        <v>0</v>
      </c>
    </row>
    <row r="355" spans="1:24" x14ac:dyDescent="0.25">
      <c r="A355" s="35">
        <v>44757</v>
      </c>
      <c r="B355" s="36">
        <v>9</v>
      </c>
      <c r="C355" s="18" t="str">
        <f t="shared" si="49"/>
        <v>44757_9</v>
      </c>
      <c r="D355" s="20">
        <v>214.23099000558801</v>
      </c>
      <c r="E355" s="20">
        <v>473.11406586753952</v>
      </c>
      <c r="F355" s="20">
        <v>438.00114928491826</v>
      </c>
      <c r="G355" s="20">
        <v>346.78583889095984</v>
      </c>
      <c r="H355" s="20">
        <v>0.11946289888835893</v>
      </c>
      <c r="I355" s="20">
        <v>1.1882408039548902</v>
      </c>
      <c r="J355" s="20">
        <v>0.37325963360862974</v>
      </c>
      <c r="K355" s="20">
        <v>-21.569738806227988</v>
      </c>
      <c r="L355" s="20">
        <v>-53.477056235981181</v>
      </c>
      <c r="M355" s="20">
        <v>-56.182752976136626</v>
      </c>
      <c r="N355" s="20">
        <v>-41.279234626779576</v>
      </c>
      <c r="O355" s="20">
        <v>9.0134337246648901E-3</v>
      </c>
      <c r="P355" s="20">
        <v>-1.2297660069556472E-2</v>
      </c>
      <c r="Q355" s="20">
        <v>1.8534851060507427E-2</v>
      </c>
      <c r="R355" s="3">
        <f t="shared" si="50"/>
        <v>0</v>
      </c>
      <c r="S355" s="3">
        <f t="shared" si="51"/>
        <v>0</v>
      </c>
      <c r="T355" s="3">
        <f t="shared" si="52"/>
        <v>0</v>
      </c>
      <c r="U355" s="3">
        <f t="shared" si="53"/>
        <v>0</v>
      </c>
      <c r="V355" s="3">
        <f t="shared" si="54"/>
        <v>0</v>
      </c>
      <c r="W355" s="3">
        <f t="shared" si="55"/>
        <v>0</v>
      </c>
      <c r="X355" s="3">
        <f t="shared" si="56"/>
        <v>0</v>
      </c>
    </row>
    <row r="356" spans="1:24" x14ac:dyDescent="0.25">
      <c r="A356" s="35">
        <v>44757</v>
      </c>
      <c r="B356" s="36">
        <v>10</v>
      </c>
      <c r="C356" s="18" t="str">
        <f t="shared" si="49"/>
        <v>44757_10</v>
      </c>
      <c r="D356" s="20">
        <v>245.05522475314964</v>
      </c>
      <c r="E356" s="20">
        <v>540.09911889714499</v>
      </c>
      <c r="F356" s="20">
        <v>501.82892736881553</v>
      </c>
      <c r="G356" s="20">
        <v>397.74589418001852</v>
      </c>
      <c r="H356" s="20">
        <v>0.13777225226093426</v>
      </c>
      <c r="I356" s="20">
        <v>1.3613200042976954</v>
      </c>
      <c r="J356" s="20">
        <v>0.42720503232076101</v>
      </c>
      <c r="K356" s="20">
        <v>-14.194241609861864</v>
      </c>
      <c r="L356" s="20">
        <v>-36.038297233829056</v>
      </c>
      <c r="M356" s="20">
        <v>-41.151122525385965</v>
      </c>
      <c r="N356" s="20">
        <v>-29.863866054571059</v>
      </c>
      <c r="O356" s="20">
        <v>3.3998087399887807E-2</v>
      </c>
      <c r="P356" s="20">
        <v>0.12099733966432255</v>
      </c>
      <c r="Q356" s="20">
        <v>9.0693983564005293E-2</v>
      </c>
      <c r="R356" s="3">
        <f t="shared" si="50"/>
        <v>0</v>
      </c>
      <c r="S356" s="3">
        <f t="shared" si="51"/>
        <v>0</v>
      </c>
      <c r="T356" s="3">
        <f t="shared" si="52"/>
        <v>0</v>
      </c>
      <c r="U356" s="3">
        <f t="shared" si="53"/>
        <v>0</v>
      </c>
      <c r="V356" s="3">
        <f t="shared" si="54"/>
        <v>5.0028397261950214E-2</v>
      </c>
      <c r="W356" s="3">
        <f t="shared" si="55"/>
        <v>0</v>
      </c>
      <c r="X356" s="3">
        <f t="shared" si="56"/>
        <v>4.0784114203259392E-2</v>
      </c>
    </row>
    <row r="357" spans="1:24" x14ac:dyDescent="0.25">
      <c r="A357" s="35">
        <v>44757</v>
      </c>
      <c r="B357" s="36">
        <v>11</v>
      </c>
      <c r="C357" s="18" t="str">
        <f t="shared" si="49"/>
        <v>44757_11</v>
      </c>
      <c r="D357" s="20">
        <v>268.37768943674428</v>
      </c>
      <c r="E357" s="20">
        <v>590.58325707695496</v>
      </c>
      <c r="F357" s="20">
        <v>550.51288970574626</v>
      </c>
      <c r="G357" s="20">
        <v>437.43169409657997</v>
      </c>
      <c r="H357" s="20">
        <v>0.1349860811609932</v>
      </c>
      <c r="I357" s="20">
        <v>1.4411498904772317</v>
      </c>
      <c r="J357" s="20">
        <v>0.42126911397509909</v>
      </c>
      <c r="K357" s="20">
        <v>-10.182427352441671</v>
      </c>
      <c r="L357" s="20">
        <v>-28.76669002968805</v>
      </c>
      <c r="M357" s="20">
        <v>-34.468117830676753</v>
      </c>
      <c r="N357" s="20">
        <v>-23.455682685272031</v>
      </c>
      <c r="O357" s="20">
        <v>2.9458255010173958E-2</v>
      </c>
      <c r="P357" s="20">
        <v>0.12733554415899387</v>
      </c>
      <c r="Q357" s="20">
        <v>7.7333536382375043E-2</v>
      </c>
      <c r="R357" s="3">
        <f t="shared" si="50"/>
        <v>0</v>
      </c>
      <c r="S357" s="3">
        <f t="shared" si="51"/>
        <v>0</v>
      </c>
      <c r="T357" s="3">
        <f t="shared" si="52"/>
        <v>0</v>
      </c>
      <c r="U357" s="3">
        <f t="shared" si="53"/>
        <v>0</v>
      </c>
      <c r="V357" s="3">
        <f t="shared" si="54"/>
        <v>1.9107505072200371E-2</v>
      </c>
      <c r="W357" s="3">
        <f t="shared" si="55"/>
        <v>0</v>
      </c>
      <c r="X357" s="3">
        <f t="shared" si="56"/>
        <v>0</v>
      </c>
    </row>
    <row r="358" spans="1:24" x14ac:dyDescent="0.25">
      <c r="A358" s="35">
        <v>44757</v>
      </c>
      <c r="B358" s="36">
        <v>12</v>
      </c>
      <c r="C358" s="18" t="str">
        <f t="shared" si="49"/>
        <v>44757_12</v>
      </c>
      <c r="D358" s="20">
        <v>278.93140591010672</v>
      </c>
      <c r="E358" s="20">
        <v>613.46902933023875</v>
      </c>
      <c r="F358" s="20">
        <v>575.01106216421567</v>
      </c>
      <c r="G358" s="20">
        <v>457.75824815289252</v>
      </c>
      <c r="H358" s="20">
        <v>0.1341894759929099</v>
      </c>
      <c r="I358" s="20">
        <v>1.4684244146396772</v>
      </c>
      <c r="J358" s="20">
        <v>0.41944975700023301</v>
      </c>
      <c r="K358" s="20">
        <v>-7.7859051279754219</v>
      </c>
      <c r="L358" s="20">
        <v>-25.458147076715854</v>
      </c>
      <c r="M358" s="20">
        <v>-31.322501253629213</v>
      </c>
      <c r="N358" s="20">
        <v>-19.728655350132833</v>
      </c>
      <c r="O358" s="20">
        <v>2.6852003795685517E-2</v>
      </c>
      <c r="P358" s="20">
        <v>0.1231603986448241</v>
      </c>
      <c r="Q358" s="20">
        <v>6.9845049957612357E-2</v>
      </c>
      <c r="R358" s="3">
        <f t="shared" si="50"/>
        <v>0</v>
      </c>
      <c r="S358" s="3">
        <f t="shared" si="51"/>
        <v>0</v>
      </c>
      <c r="T358" s="3">
        <f t="shared" si="52"/>
        <v>0</v>
      </c>
      <c r="U358" s="3">
        <f t="shared" si="53"/>
        <v>0</v>
      </c>
      <c r="V358" s="3">
        <f t="shared" si="54"/>
        <v>1.0953914791184995E-4</v>
      </c>
      <c r="W358" s="3">
        <f t="shared" si="55"/>
        <v>0</v>
      </c>
      <c r="X358" s="3">
        <f t="shared" si="56"/>
        <v>0</v>
      </c>
    </row>
    <row r="359" spans="1:24" x14ac:dyDescent="0.25">
      <c r="A359" s="35">
        <v>44757</v>
      </c>
      <c r="B359" s="36">
        <v>13</v>
      </c>
      <c r="C359" s="18" t="str">
        <f t="shared" si="49"/>
        <v>44757_13</v>
      </c>
      <c r="D359" s="20">
        <v>285.65114591290995</v>
      </c>
      <c r="E359" s="20">
        <v>624.67100650215093</v>
      </c>
      <c r="F359" s="20">
        <v>587.47188529272296</v>
      </c>
      <c r="G359" s="20">
        <v>470.02447073088581</v>
      </c>
      <c r="H359" s="20">
        <v>0.13517207133961157</v>
      </c>
      <c r="I359" s="20">
        <v>1.487936569849525</v>
      </c>
      <c r="J359" s="20">
        <v>0.4230571568771615</v>
      </c>
      <c r="K359" s="20">
        <v>-5.9285691941721934</v>
      </c>
      <c r="L359" s="20">
        <v>-23.301863752972206</v>
      </c>
      <c r="M359" s="20">
        <v>-28.848971846342781</v>
      </c>
      <c r="N359" s="20">
        <v>-16.963545230846503</v>
      </c>
      <c r="O359" s="20">
        <v>3.2716859883290664E-2</v>
      </c>
      <c r="P359" s="20">
        <v>0.14927658808699354</v>
      </c>
      <c r="Q359" s="20">
        <v>8.6419732915250624E-2</v>
      </c>
      <c r="R359" s="3">
        <f t="shared" si="50"/>
        <v>0</v>
      </c>
      <c r="S359" s="3">
        <f t="shared" si="51"/>
        <v>0</v>
      </c>
      <c r="T359" s="3">
        <f t="shared" si="52"/>
        <v>0</v>
      </c>
      <c r="U359" s="3">
        <f t="shared" si="53"/>
        <v>0</v>
      </c>
      <c r="V359" s="3">
        <f t="shared" si="54"/>
        <v>4.4118507757719853E-2</v>
      </c>
      <c r="W359" s="3">
        <f t="shared" si="55"/>
        <v>0</v>
      </c>
      <c r="X359" s="3">
        <f t="shared" si="56"/>
        <v>1.4039653155149386E-2</v>
      </c>
    </row>
    <row r="360" spans="1:24" x14ac:dyDescent="0.25">
      <c r="A360" s="35">
        <v>44757</v>
      </c>
      <c r="B360" s="36">
        <v>14</v>
      </c>
      <c r="C360" s="18" t="str">
        <f t="shared" si="49"/>
        <v>44757_14</v>
      </c>
      <c r="D360" s="20">
        <v>286.57312132876706</v>
      </c>
      <c r="E360" s="20">
        <v>626.50801864475739</v>
      </c>
      <c r="F360" s="20">
        <v>591.1066718572456</v>
      </c>
      <c r="G360" s="20">
        <v>472.15814819353625</v>
      </c>
      <c r="H360" s="20">
        <v>0.12271093314830014</v>
      </c>
      <c r="I360" s="20">
        <v>1.4382092519461582</v>
      </c>
      <c r="J360" s="20">
        <v>0.38741286586552559</v>
      </c>
      <c r="K360" s="20">
        <v>-5.8049851056845032</v>
      </c>
      <c r="L360" s="20">
        <v>-25.295181917739292</v>
      </c>
      <c r="M360" s="20">
        <v>-30.166112238214009</v>
      </c>
      <c r="N360" s="20">
        <v>-17.057901282280508</v>
      </c>
      <c r="O360" s="20">
        <v>2.3654803088758426E-2</v>
      </c>
      <c r="P360" s="20">
        <v>0.10265068284755387</v>
      </c>
      <c r="Q360" s="20">
        <v>6.0602111287148978E-2</v>
      </c>
      <c r="R360" s="3">
        <f t="shared" si="50"/>
        <v>0</v>
      </c>
      <c r="S360" s="3">
        <f t="shared" si="51"/>
        <v>0</v>
      </c>
      <c r="T360" s="3">
        <f t="shared" si="52"/>
        <v>0</v>
      </c>
      <c r="U360" s="3">
        <f t="shared" si="53"/>
        <v>0</v>
      </c>
      <c r="V360" s="3">
        <f t="shared" si="54"/>
        <v>0</v>
      </c>
      <c r="W360" s="3">
        <f t="shared" si="55"/>
        <v>0</v>
      </c>
      <c r="X360" s="3">
        <f t="shared" si="56"/>
        <v>0</v>
      </c>
    </row>
    <row r="361" spans="1:24" x14ac:dyDescent="0.25">
      <c r="A361" s="35">
        <v>44757</v>
      </c>
      <c r="B361" s="36">
        <v>15</v>
      </c>
      <c r="C361" s="18" t="str">
        <f t="shared" si="49"/>
        <v>44757_15</v>
      </c>
      <c r="D361" s="20">
        <v>286.33890417381349</v>
      </c>
      <c r="E361" s="20">
        <v>631.05882361214958</v>
      </c>
      <c r="F361" s="20">
        <v>596.99736200847133</v>
      </c>
      <c r="G361" s="20">
        <v>473.80503508502545</v>
      </c>
      <c r="H361" s="20">
        <v>0.11717025542687409</v>
      </c>
      <c r="I361" s="20">
        <v>1.4028521966479637</v>
      </c>
      <c r="J361" s="20">
        <v>0.37079868338562993</v>
      </c>
      <c r="K361" s="20">
        <v>-6.5856876516725888</v>
      </c>
      <c r="L361" s="20">
        <v>-25.469216449220283</v>
      </c>
      <c r="M361" s="20">
        <v>-30.238024367789915</v>
      </c>
      <c r="N361" s="20">
        <v>-17.871639090468044</v>
      </c>
      <c r="O361" s="20">
        <v>1.7948601327204564E-2</v>
      </c>
      <c r="P361" s="20">
        <v>8.3285911329273682E-2</v>
      </c>
      <c r="Q361" s="20">
        <v>4.4123887687274058E-2</v>
      </c>
      <c r="R361" s="3">
        <f t="shared" si="50"/>
        <v>0</v>
      </c>
      <c r="S361" s="3">
        <f t="shared" si="51"/>
        <v>0</v>
      </c>
      <c r="T361" s="3">
        <f t="shared" si="52"/>
        <v>0</v>
      </c>
      <c r="U361" s="3">
        <f t="shared" si="53"/>
        <v>0</v>
      </c>
      <c r="V361" s="3">
        <f t="shared" si="54"/>
        <v>0</v>
      </c>
      <c r="W361" s="3">
        <f t="shared" si="55"/>
        <v>0</v>
      </c>
      <c r="X361" s="3">
        <f t="shared" si="56"/>
        <v>0</v>
      </c>
    </row>
    <row r="362" spans="1:24" x14ac:dyDescent="0.25">
      <c r="A362" s="35">
        <v>44757</v>
      </c>
      <c r="B362" s="36">
        <v>16</v>
      </c>
      <c r="C362" s="18" t="str">
        <f t="shared" si="49"/>
        <v>44757_16</v>
      </c>
      <c r="D362" s="20">
        <v>279.88708936058242</v>
      </c>
      <c r="E362" s="20">
        <v>622.84216151580335</v>
      </c>
      <c r="F362" s="20">
        <v>591.00227060056841</v>
      </c>
      <c r="G362" s="20">
        <v>465.24557474296722</v>
      </c>
      <c r="H362" s="20">
        <v>0.11174718543941478</v>
      </c>
      <c r="I362" s="20">
        <v>1.3727248601741306</v>
      </c>
      <c r="J362" s="20">
        <v>0.35885254861188104</v>
      </c>
      <c r="K362" s="20">
        <v>-8.3101976187986626</v>
      </c>
      <c r="L362" s="20">
        <v>-27.596647749121182</v>
      </c>
      <c r="M362" s="20">
        <v>-32.52322701269987</v>
      </c>
      <c r="N362" s="20">
        <v>-20.674561862914619</v>
      </c>
      <c r="O362" s="20">
        <v>1.1224747709794505E-2</v>
      </c>
      <c r="P362" s="20">
        <v>5.4668888906565287E-2</v>
      </c>
      <c r="Q362" s="20">
        <v>2.8136142890466669E-2</v>
      </c>
      <c r="R362" s="3">
        <f t="shared" si="50"/>
        <v>0</v>
      </c>
      <c r="S362" s="3">
        <f t="shared" si="51"/>
        <v>0</v>
      </c>
      <c r="T362" s="3">
        <f t="shared" si="52"/>
        <v>0</v>
      </c>
      <c r="U362" s="3">
        <f t="shared" si="53"/>
        <v>0</v>
      </c>
      <c r="V362" s="3">
        <f t="shared" si="54"/>
        <v>0</v>
      </c>
      <c r="W362" s="3">
        <f t="shared" si="55"/>
        <v>0</v>
      </c>
      <c r="X362" s="3">
        <f t="shared" si="56"/>
        <v>0</v>
      </c>
    </row>
    <row r="363" spans="1:24" x14ac:dyDescent="0.25">
      <c r="A363" s="35">
        <v>44757</v>
      </c>
      <c r="B363" s="36">
        <v>17</v>
      </c>
      <c r="C363" s="18" t="str">
        <f t="shared" si="49"/>
        <v>44757_17</v>
      </c>
      <c r="D363" s="20">
        <v>267.20522251975325</v>
      </c>
      <c r="E363" s="20">
        <v>598.74068296480402</v>
      </c>
      <c r="F363" s="20">
        <v>570.79708128701088</v>
      </c>
      <c r="G363" s="20">
        <v>446.02558203309889</v>
      </c>
      <c r="H363" s="20">
        <v>0.1025358261939827</v>
      </c>
      <c r="I363" s="20">
        <v>1.319569267045003</v>
      </c>
      <c r="J363" s="20">
        <v>0.33652664057629944</v>
      </c>
      <c r="K363" s="20">
        <v>-11.572065829038818</v>
      </c>
      <c r="L363" s="20">
        <v>-36.028255523509173</v>
      </c>
      <c r="M363" s="20">
        <v>-40.348869955511482</v>
      </c>
      <c r="N363" s="20">
        <v>-26.260483497870528</v>
      </c>
      <c r="O363" s="20">
        <v>-6.3609377149638378E-3</v>
      </c>
      <c r="P363" s="20">
        <v>-2.8442495206016237E-2</v>
      </c>
      <c r="Q363" s="20">
        <v>-1.896863843307818E-2</v>
      </c>
      <c r="R363" s="3">
        <f t="shared" si="50"/>
        <v>0</v>
      </c>
      <c r="S363" s="3">
        <f t="shared" si="51"/>
        <v>0</v>
      </c>
      <c r="T363" s="3">
        <f t="shared" si="52"/>
        <v>0</v>
      </c>
      <c r="U363" s="3">
        <f t="shared" si="53"/>
        <v>0</v>
      </c>
      <c r="V363" s="3">
        <f t="shared" si="54"/>
        <v>0</v>
      </c>
      <c r="W363" s="3">
        <f t="shared" si="55"/>
        <v>0</v>
      </c>
      <c r="X363" s="3">
        <f t="shared" si="56"/>
        <v>0</v>
      </c>
    </row>
    <row r="364" spans="1:24" x14ac:dyDescent="0.25">
      <c r="A364" s="35">
        <v>44757</v>
      </c>
      <c r="B364" s="36">
        <v>18</v>
      </c>
      <c r="C364" s="18" t="str">
        <f t="shared" si="49"/>
        <v>44757_18</v>
      </c>
      <c r="D364" s="20">
        <v>258.30721871363761</v>
      </c>
      <c r="E364" s="20">
        <v>576.874008242375</v>
      </c>
      <c r="F364" s="20">
        <v>554.08219867916262</v>
      </c>
      <c r="G364" s="20">
        <v>432.26613607606072</v>
      </c>
      <c r="H364" s="20">
        <v>0.1069298147666283</v>
      </c>
      <c r="I364" s="20">
        <v>1.2280033142170566</v>
      </c>
      <c r="J364" s="20">
        <v>0.34232146137360064</v>
      </c>
      <c r="K364" s="20">
        <v>-15.824483450921898</v>
      </c>
      <c r="L364" s="20">
        <v>-48.588866074750243</v>
      </c>
      <c r="M364" s="20">
        <v>-51.253935509327306</v>
      </c>
      <c r="N364" s="20">
        <v>-33.113915291542071</v>
      </c>
      <c r="O364" s="20">
        <v>-1.5837610235642105E-2</v>
      </c>
      <c r="P364" s="20">
        <v>-0.11067573693984063</v>
      </c>
      <c r="Q364" s="20">
        <v>-5.344139055492611E-2</v>
      </c>
      <c r="R364" s="3">
        <f t="shared" si="50"/>
        <v>0</v>
      </c>
      <c r="S364" s="3">
        <f t="shared" si="51"/>
        <v>0</v>
      </c>
      <c r="T364" s="3">
        <f t="shared" si="52"/>
        <v>0</v>
      </c>
      <c r="U364" s="3">
        <f t="shared" si="53"/>
        <v>0</v>
      </c>
      <c r="V364" s="3">
        <f t="shared" si="54"/>
        <v>0</v>
      </c>
      <c r="W364" s="3">
        <f t="shared" si="55"/>
        <v>0</v>
      </c>
      <c r="X364" s="3">
        <f t="shared" si="56"/>
        <v>0</v>
      </c>
    </row>
    <row r="365" spans="1:24" x14ac:dyDescent="0.25">
      <c r="A365" s="35">
        <v>44757</v>
      </c>
      <c r="B365" s="36">
        <v>19</v>
      </c>
      <c r="C365" s="18" t="str">
        <f t="shared" si="49"/>
        <v>44757_19</v>
      </c>
      <c r="D365" s="20">
        <v>268.91122168562566</v>
      </c>
      <c r="E365" s="20">
        <v>603.89343748711065</v>
      </c>
      <c r="F365" s="20">
        <v>587.92688625577375</v>
      </c>
      <c r="G365" s="20">
        <v>453.84745402568331</v>
      </c>
      <c r="H365" s="20">
        <v>0.13831396383358524</v>
      </c>
      <c r="I365" s="20">
        <v>1.3992092829745977</v>
      </c>
      <c r="J365" s="20">
        <v>0.44042054096202266</v>
      </c>
      <c r="K365" s="20">
        <v>-19.105067155069946</v>
      </c>
      <c r="L365" s="20">
        <v>-55.510218666344642</v>
      </c>
      <c r="M365" s="20">
        <v>-54.679613206406529</v>
      </c>
      <c r="N365" s="20">
        <v>-36.734247615365263</v>
      </c>
      <c r="O365" s="20">
        <v>-1.9590456984460242E-2</v>
      </c>
      <c r="P365" s="20">
        <v>-0.14356685177118311</v>
      </c>
      <c r="Q365" s="20">
        <v>-5.6617113520668949E-2</v>
      </c>
      <c r="R365" s="3">
        <f t="shared" si="50"/>
        <v>0</v>
      </c>
      <c r="S365" s="3">
        <f t="shared" si="51"/>
        <v>0</v>
      </c>
      <c r="T365" s="3">
        <f t="shared" si="52"/>
        <v>0</v>
      </c>
      <c r="U365" s="3">
        <f t="shared" si="53"/>
        <v>0</v>
      </c>
      <c r="V365" s="3">
        <f t="shared" si="54"/>
        <v>0</v>
      </c>
      <c r="W365" s="3">
        <f t="shared" si="55"/>
        <v>0</v>
      </c>
      <c r="X365" s="3">
        <f t="shared" si="56"/>
        <v>0</v>
      </c>
    </row>
    <row r="366" spans="1:24" x14ac:dyDescent="0.25">
      <c r="A366" s="35">
        <v>44757</v>
      </c>
      <c r="B366" s="36">
        <v>20</v>
      </c>
      <c r="C366" s="18" t="str">
        <f t="shared" si="49"/>
        <v>44757_20</v>
      </c>
      <c r="D366" s="20">
        <v>269.57438482361994</v>
      </c>
      <c r="E366" s="20">
        <v>612.80438206935003</v>
      </c>
      <c r="F366" s="20">
        <v>600.65103547001718</v>
      </c>
      <c r="G366" s="20">
        <v>458.23735086620411</v>
      </c>
      <c r="H366" s="20">
        <v>0.14243281590985704</v>
      </c>
      <c r="I366" s="20">
        <v>1.4362929787331338</v>
      </c>
      <c r="J366" s="20">
        <v>0.44596145244470126</v>
      </c>
      <c r="K366" s="20">
        <v>-21.680424479498214</v>
      </c>
      <c r="L366" s="20">
        <v>-59.589168468237418</v>
      </c>
      <c r="M366" s="20">
        <v>-57.924932787687567</v>
      </c>
      <c r="N366" s="20">
        <v>-39.971823971613865</v>
      </c>
      <c r="O366" s="20">
        <v>-2.1394716599877794E-2</v>
      </c>
      <c r="P366" s="20">
        <v>-0.16266189715469076</v>
      </c>
      <c r="Q366" s="20">
        <v>-6.9951768510487594E-2</v>
      </c>
      <c r="R366" s="3">
        <f t="shared" si="50"/>
        <v>0</v>
      </c>
      <c r="S366" s="3">
        <f t="shared" si="51"/>
        <v>0</v>
      </c>
      <c r="T366" s="3">
        <f t="shared" si="52"/>
        <v>0</v>
      </c>
      <c r="U366" s="3">
        <f t="shared" si="53"/>
        <v>0</v>
      </c>
      <c r="V366" s="3">
        <f t="shared" si="54"/>
        <v>0</v>
      </c>
      <c r="W366" s="3">
        <f t="shared" si="55"/>
        <v>0</v>
      </c>
      <c r="X366" s="3">
        <f t="shared" si="56"/>
        <v>0</v>
      </c>
    </row>
    <row r="367" spans="1:24" x14ac:dyDescent="0.25">
      <c r="A367" s="35">
        <v>44757</v>
      </c>
      <c r="B367" s="36">
        <v>21</v>
      </c>
      <c r="C367" s="18" t="str">
        <f t="shared" si="49"/>
        <v>44757_21</v>
      </c>
      <c r="D367" s="20">
        <v>263.38054815206681</v>
      </c>
      <c r="E367" s="20">
        <v>605.36496592176911</v>
      </c>
      <c r="F367" s="20">
        <v>595.19499840832316</v>
      </c>
      <c r="G367" s="20">
        <v>449.51477144247315</v>
      </c>
      <c r="H367" s="20">
        <v>0.14305778123265636</v>
      </c>
      <c r="I367" s="20">
        <v>1.4380509294494817</v>
      </c>
      <c r="J367" s="20">
        <v>0.44784141750799911</v>
      </c>
      <c r="K367" s="20">
        <v>-23.292474604982775</v>
      </c>
      <c r="L367" s="20">
        <v>-62.516402874209582</v>
      </c>
      <c r="M367" s="20">
        <v>-60.906188290124497</v>
      </c>
      <c r="N367" s="20">
        <v>-42.765284115063487</v>
      </c>
      <c r="O367" s="20">
        <v>-2.2911769235298949E-2</v>
      </c>
      <c r="P367" s="20">
        <v>-0.17056450696241129</v>
      </c>
      <c r="Q367" s="20">
        <v>-7.4144815065325387E-2</v>
      </c>
      <c r="R367" s="3">
        <f t="shared" si="50"/>
        <v>0</v>
      </c>
      <c r="S367" s="3">
        <f t="shared" si="51"/>
        <v>0</v>
      </c>
      <c r="T367" s="3">
        <f t="shared" si="52"/>
        <v>0</v>
      </c>
      <c r="U367" s="3">
        <f t="shared" si="53"/>
        <v>0</v>
      </c>
      <c r="V367" s="3">
        <f t="shared" si="54"/>
        <v>0</v>
      </c>
      <c r="W367" s="3">
        <f t="shared" si="55"/>
        <v>0</v>
      </c>
      <c r="X367" s="3">
        <f t="shared" si="56"/>
        <v>0</v>
      </c>
    </row>
    <row r="368" spans="1:24" x14ac:dyDescent="0.25">
      <c r="A368" s="35">
        <v>44757</v>
      </c>
      <c r="B368" s="36">
        <v>22</v>
      </c>
      <c r="C368" s="18" t="str">
        <f t="shared" si="49"/>
        <v>44757_22</v>
      </c>
      <c r="D368" s="20">
        <v>254.64058080386101</v>
      </c>
      <c r="E368" s="20">
        <v>590.031247734045</v>
      </c>
      <c r="F368" s="20">
        <v>582.63468978297999</v>
      </c>
      <c r="G368" s="20">
        <v>436.46721287091958</v>
      </c>
      <c r="H368" s="20">
        <v>0.14007621836359313</v>
      </c>
      <c r="I368" s="20">
        <v>1.4089569281912766</v>
      </c>
      <c r="J368" s="20">
        <v>0.43836234375034999</v>
      </c>
      <c r="K368" s="20">
        <v>-26.130520170377359</v>
      </c>
      <c r="L368" s="20">
        <v>-69.045928590219035</v>
      </c>
      <c r="M368" s="20">
        <v>-66.614359276358371</v>
      </c>
      <c r="N368" s="20">
        <v>-47.35036279858069</v>
      </c>
      <c r="O368" s="20">
        <v>-2.2281968760422922E-2</v>
      </c>
      <c r="P368" s="20">
        <v>-0.17432989767763954</v>
      </c>
      <c r="Q368" s="20">
        <v>-7.2248708134051792E-2</v>
      </c>
      <c r="R368" s="3">
        <f t="shared" si="50"/>
        <v>0</v>
      </c>
      <c r="S368" s="3">
        <f t="shared" si="51"/>
        <v>0</v>
      </c>
      <c r="T368" s="3">
        <f t="shared" si="52"/>
        <v>0</v>
      </c>
      <c r="U368" s="3">
        <f t="shared" si="53"/>
        <v>0</v>
      </c>
      <c r="V368" s="3">
        <f t="shared" si="54"/>
        <v>0</v>
      </c>
      <c r="W368" s="3">
        <f t="shared" si="55"/>
        <v>0</v>
      </c>
      <c r="X368" s="3">
        <f t="shared" si="56"/>
        <v>0</v>
      </c>
    </row>
    <row r="369" spans="1:24" x14ac:dyDescent="0.25">
      <c r="A369" s="35">
        <v>44757</v>
      </c>
      <c r="B369" s="36">
        <v>23</v>
      </c>
      <c r="C369" s="18" t="str">
        <f t="shared" si="49"/>
        <v>44757_23</v>
      </c>
      <c r="D369" s="20">
        <v>237.33828191927665</v>
      </c>
      <c r="E369" s="20">
        <v>554.95480024542621</v>
      </c>
      <c r="F369" s="20">
        <v>549.38592600111076</v>
      </c>
      <c r="G369" s="20">
        <v>407.60308610924574</v>
      </c>
      <c r="H369" s="20">
        <v>0.13247703088130708</v>
      </c>
      <c r="I369" s="20">
        <v>1.3323660118972629</v>
      </c>
      <c r="J369" s="20">
        <v>0.41617653892139472</v>
      </c>
      <c r="K369" s="20">
        <v>-29.594048476325675</v>
      </c>
      <c r="L369" s="20">
        <v>-76.272534677337134</v>
      </c>
      <c r="M369" s="20">
        <v>-72.926605829481559</v>
      </c>
      <c r="N369" s="20">
        <v>-52.951630174298856</v>
      </c>
      <c r="O369" s="20">
        <v>-2.3099359721143315E-2</v>
      </c>
      <c r="P369" s="20">
        <v>-0.18728687101677674</v>
      </c>
      <c r="Q369" s="20">
        <v>-7.4541631955589299E-2</v>
      </c>
      <c r="R369" s="3">
        <f t="shared" si="50"/>
        <v>0</v>
      </c>
      <c r="S369" s="3">
        <f t="shared" si="51"/>
        <v>0</v>
      </c>
      <c r="T369" s="3">
        <f t="shared" si="52"/>
        <v>0</v>
      </c>
      <c r="U369" s="3">
        <f t="shared" si="53"/>
        <v>0</v>
      </c>
      <c r="V369" s="3">
        <f t="shared" si="54"/>
        <v>0</v>
      </c>
      <c r="W369" s="3">
        <f t="shared" si="55"/>
        <v>0</v>
      </c>
      <c r="X369" s="3">
        <f t="shared" si="56"/>
        <v>0</v>
      </c>
    </row>
    <row r="370" spans="1:24" x14ac:dyDescent="0.25">
      <c r="A370" s="35">
        <v>44757</v>
      </c>
      <c r="B370" s="36">
        <v>24</v>
      </c>
      <c r="C370" s="18" t="str">
        <f t="shared" si="49"/>
        <v>44757_24</v>
      </c>
      <c r="D370" s="20">
        <v>215.97145870053123</v>
      </c>
      <c r="E370" s="20">
        <v>505.44349328499089</v>
      </c>
      <c r="F370" s="20">
        <v>499.85918663536984</v>
      </c>
      <c r="G370" s="20">
        <v>369.63697545886652</v>
      </c>
      <c r="H370" s="20">
        <v>0.11893368857976665</v>
      </c>
      <c r="I370" s="20">
        <v>1.2178947819741941</v>
      </c>
      <c r="J370" s="20">
        <v>0.37526247414754804</v>
      </c>
      <c r="K370" s="20">
        <v>-27.131375138838699</v>
      </c>
      <c r="L370" s="20">
        <v>-68.951340387831053</v>
      </c>
      <c r="M370" s="20">
        <v>-65.943789061393417</v>
      </c>
      <c r="N370" s="20">
        <v>-46.889234165204336</v>
      </c>
      <c r="O370" s="20">
        <v>-2.3834335589836105E-2</v>
      </c>
      <c r="P370" s="20">
        <v>-0.20657424130433638</v>
      </c>
      <c r="Q370" s="20">
        <v>-7.6420007621576358E-2</v>
      </c>
      <c r="R370" s="3">
        <f t="shared" si="50"/>
        <v>0</v>
      </c>
      <c r="S370" s="3">
        <f t="shared" si="51"/>
        <v>0</v>
      </c>
      <c r="T370" s="3">
        <f t="shared" si="52"/>
        <v>0</v>
      </c>
      <c r="U370" s="3">
        <f t="shared" si="53"/>
        <v>0</v>
      </c>
      <c r="V370" s="3">
        <f t="shared" si="54"/>
        <v>0</v>
      </c>
      <c r="W370" s="3">
        <f t="shared" si="55"/>
        <v>0</v>
      </c>
      <c r="X370" s="3">
        <f t="shared" si="56"/>
        <v>0</v>
      </c>
    </row>
    <row r="371" spans="1:24" x14ac:dyDescent="0.25">
      <c r="A371" s="35">
        <v>44758</v>
      </c>
      <c r="B371" s="36">
        <v>1</v>
      </c>
      <c r="C371" s="18" t="str">
        <f t="shared" si="49"/>
        <v>44758_1</v>
      </c>
      <c r="D371" s="20">
        <v>190.31179235704155</v>
      </c>
      <c r="E371" s="20">
        <v>442.75103793282085</v>
      </c>
      <c r="F371" s="20">
        <v>433.36663842860281</v>
      </c>
      <c r="G371" s="20">
        <v>322.89946017206427</v>
      </c>
      <c r="H371" s="20">
        <v>0.10396788789613895</v>
      </c>
      <c r="I371" s="20">
        <v>1.0712041080245924</v>
      </c>
      <c r="J371" s="20">
        <v>0.33052914350258633</v>
      </c>
      <c r="K371" s="20">
        <v>-17.615867186312681</v>
      </c>
      <c r="L371" s="20">
        <v>-50.487516582308238</v>
      </c>
      <c r="M371" s="20">
        <v>-49.967252879112117</v>
      </c>
      <c r="N371" s="20">
        <v>-28.805516611942409</v>
      </c>
      <c r="O371" s="20">
        <v>-2.613748238460474E-2</v>
      </c>
      <c r="P371" s="20">
        <v>-0.21577505025592292</v>
      </c>
      <c r="Q371" s="20">
        <v>-8.3044961489032898E-2</v>
      </c>
      <c r="R371" s="3">
        <f t="shared" si="50"/>
        <v>0</v>
      </c>
      <c r="S371" s="3">
        <f t="shared" si="51"/>
        <v>0</v>
      </c>
      <c r="T371" s="3">
        <f t="shared" si="52"/>
        <v>0</v>
      </c>
      <c r="U371" s="3">
        <f t="shared" si="53"/>
        <v>0</v>
      </c>
      <c r="V371" s="3">
        <f t="shared" si="54"/>
        <v>0</v>
      </c>
      <c r="W371" s="3">
        <f t="shared" si="55"/>
        <v>0</v>
      </c>
      <c r="X371" s="3">
        <f t="shared" si="56"/>
        <v>0</v>
      </c>
    </row>
    <row r="372" spans="1:24" x14ac:dyDescent="0.25">
      <c r="A372" s="35">
        <v>44758</v>
      </c>
      <c r="B372" s="36">
        <v>2</v>
      </c>
      <c r="C372" s="18" t="str">
        <f t="shared" si="49"/>
        <v>44758_2</v>
      </c>
      <c r="D372" s="20">
        <v>167.23715920432235</v>
      </c>
      <c r="E372" s="20">
        <v>381.13225918738993</v>
      </c>
      <c r="F372" s="20">
        <v>368.0909417751393</v>
      </c>
      <c r="G372" s="20">
        <v>278.51072407794629</v>
      </c>
      <c r="H372" s="20">
        <v>9.5036465401999837E-2</v>
      </c>
      <c r="I372" s="20">
        <v>0.94630977920083992</v>
      </c>
      <c r="J372" s="20">
        <v>0.30400734605170465</v>
      </c>
      <c r="K372" s="20">
        <v>-12.415256301399261</v>
      </c>
      <c r="L372" s="20">
        <v>-38.50215989451906</v>
      </c>
      <c r="M372" s="20">
        <v>-36.877645534909909</v>
      </c>
      <c r="N372" s="20">
        <v>-19.944742022218175</v>
      </c>
      <c r="O372" s="20">
        <v>-2.5775407915936053E-2</v>
      </c>
      <c r="P372" s="20">
        <v>-0.22113189254974913</v>
      </c>
      <c r="Q372" s="20">
        <v>-8.1917733601955312E-2</v>
      </c>
      <c r="R372" s="3">
        <f t="shared" si="50"/>
        <v>0</v>
      </c>
      <c r="S372" s="3">
        <f t="shared" si="51"/>
        <v>0</v>
      </c>
      <c r="T372" s="3">
        <f t="shared" si="52"/>
        <v>0</v>
      </c>
      <c r="U372" s="3">
        <f t="shared" si="53"/>
        <v>0</v>
      </c>
      <c r="V372" s="3">
        <f t="shared" si="54"/>
        <v>0</v>
      </c>
      <c r="W372" s="3">
        <f t="shared" si="55"/>
        <v>0</v>
      </c>
      <c r="X372" s="3">
        <f t="shared" si="56"/>
        <v>0</v>
      </c>
    </row>
    <row r="373" spans="1:24" x14ac:dyDescent="0.25">
      <c r="A373" s="35">
        <v>44758</v>
      </c>
      <c r="B373" s="36">
        <v>3</v>
      </c>
      <c r="C373" s="18" t="str">
        <f t="shared" si="49"/>
        <v>44758_3</v>
      </c>
      <c r="D373" s="20">
        <v>149.63816177742754</v>
      </c>
      <c r="E373" s="20">
        <v>335.52958537092496</v>
      </c>
      <c r="F373" s="20">
        <v>320.84150555803211</v>
      </c>
      <c r="G373" s="20">
        <v>245.95155580438643</v>
      </c>
      <c r="H373" s="20">
        <v>8.8000032002837403E-2</v>
      </c>
      <c r="I373" s="20">
        <v>0.85552145772499844</v>
      </c>
      <c r="J373" s="20">
        <v>0.28263048375479721</v>
      </c>
      <c r="K373" s="20">
        <v>-13.182517019589497</v>
      </c>
      <c r="L373" s="20">
        <v>-38.302703164329557</v>
      </c>
      <c r="M373" s="20">
        <v>-35.355598032555456</v>
      </c>
      <c r="N373" s="20">
        <v>-20.245271468012167</v>
      </c>
      <c r="O373" s="20">
        <v>-2.6452636600932392E-2</v>
      </c>
      <c r="P373" s="20">
        <v>-0.22560608423390952</v>
      </c>
      <c r="Q373" s="20">
        <v>-8.3947734545252353E-2</v>
      </c>
      <c r="R373" s="3">
        <f t="shared" si="50"/>
        <v>0</v>
      </c>
      <c r="S373" s="3">
        <f t="shared" si="51"/>
        <v>0</v>
      </c>
      <c r="T373" s="3">
        <f t="shared" si="52"/>
        <v>0</v>
      </c>
      <c r="U373" s="3">
        <f t="shared" si="53"/>
        <v>0</v>
      </c>
      <c r="V373" s="3">
        <f t="shared" si="54"/>
        <v>0</v>
      </c>
      <c r="W373" s="3">
        <f t="shared" si="55"/>
        <v>0</v>
      </c>
      <c r="X373" s="3">
        <f t="shared" si="56"/>
        <v>0</v>
      </c>
    </row>
    <row r="374" spans="1:24" x14ac:dyDescent="0.25">
      <c r="A374" s="35">
        <v>44758</v>
      </c>
      <c r="B374" s="36">
        <v>4</v>
      </c>
      <c r="C374" s="18" t="str">
        <f t="shared" si="49"/>
        <v>44758_4</v>
      </c>
      <c r="D374" s="20">
        <v>139.14412302426615</v>
      </c>
      <c r="E374" s="20">
        <v>306.91715786326887</v>
      </c>
      <c r="F374" s="20">
        <v>290.34127803794183</v>
      </c>
      <c r="G374" s="20">
        <v>226.20092952833008</v>
      </c>
      <c r="H374" s="20">
        <v>8.4894610575778004E-2</v>
      </c>
      <c r="I374" s="20">
        <v>0.80304294550458755</v>
      </c>
      <c r="J374" s="20">
        <v>0.27345715283580718</v>
      </c>
      <c r="K374" s="20">
        <v>-13.48413610835923</v>
      </c>
      <c r="L374" s="20">
        <v>-39.444913113462555</v>
      </c>
      <c r="M374" s="20">
        <v>-36.843106987154158</v>
      </c>
      <c r="N374" s="20">
        <v>-20.833545021978047</v>
      </c>
      <c r="O374" s="20">
        <v>-2.5916809738443052E-2</v>
      </c>
      <c r="P374" s="20">
        <v>-0.22573841182847726</v>
      </c>
      <c r="Q374" s="20">
        <v>-8.2295388884655887E-2</v>
      </c>
      <c r="R374" s="3">
        <f t="shared" si="50"/>
        <v>0</v>
      </c>
      <c r="S374" s="3">
        <f t="shared" si="51"/>
        <v>0</v>
      </c>
      <c r="T374" s="3">
        <f t="shared" si="52"/>
        <v>0</v>
      </c>
      <c r="U374" s="3">
        <f t="shared" si="53"/>
        <v>0</v>
      </c>
      <c r="V374" s="3">
        <f t="shared" si="54"/>
        <v>0</v>
      </c>
      <c r="W374" s="3">
        <f t="shared" si="55"/>
        <v>0</v>
      </c>
      <c r="X374" s="3">
        <f t="shared" si="56"/>
        <v>0</v>
      </c>
    </row>
    <row r="375" spans="1:24" x14ac:dyDescent="0.25">
      <c r="A375" s="35">
        <v>44758</v>
      </c>
      <c r="B375" s="36">
        <v>5</v>
      </c>
      <c r="C375" s="18" t="str">
        <f t="shared" si="49"/>
        <v>44758_5</v>
      </c>
      <c r="D375" s="20">
        <v>132.59548294813962</v>
      </c>
      <c r="E375" s="20">
        <v>288.78668771795901</v>
      </c>
      <c r="F375" s="20">
        <v>270.32111144313956</v>
      </c>
      <c r="G375" s="20">
        <v>213.50807951232952</v>
      </c>
      <c r="H375" s="20">
        <v>8.5286426460661466E-2</v>
      </c>
      <c r="I375" s="20">
        <v>0.77833411340852432</v>
      </c>
      <c r="J375" s="20">
        <v>0.27428566397799603</v>
      </c>
      <c r="K375" s="20">
        <v>-14.180592735031972</v>
      </c>
      <c r="L375" s="20">
        <v>-41.223910617438399</v>
      </c>
      <c r="M375" s="20">
        <v>-38.796063446745727</v>
      </c>
      <c r="N375" s="20">
        <v>-21.927309424758732</v>
      </c>
      <c r="O375" s="20">
        <v>-2.6104327343637702E-2</v>
      </c>
      <c r="P375" s="20">
        <v>-0.23075150226789054</v>
      </c>
      <c r="Q375" s="20">
        <v>-8.2815423378697878E-2</v>
      </c>
      <c r="R375" s="3">
        <f t="shared" si="50"/>
        <v>0</v>
      </c>
      <c r="S375" s="3">
        <f t="shared" si="51"/>
        <v>0</v>
      </c>
      <c r="T375" s="3">
        <f t="shared" si="52"/>
        <v>0</v>
      </c>
      <c r="U375" s="3">
        <f t="shared" si="53"/>
        <v>0</v>
      </c>
      <c r="V375" s="3">
        <f t="shared" si="54"/>
        <v>0</v>
      </c>
      <c r="W375" s="3">
        <f t="shared" si="55"/>
        <v>0</v>
      </c>
      <c r="X375" s="3">
        <f t="shared" si="56"/>
        <v>0</v>
      </c>
    </row>
    <row r="376" spans="1:24" x14ac:dyDescent="0.25">
      <c r="A376" s="35">
        <v>44758</v>
      </c>
      <c r="B376" s="36">
        <v>6</v>
      </c>
      <c r="C376" s="18" t="str">
        <f t="shared" si="49"/>
        <v>44758_6</v>
      </c>
      <c r="D376" s="20">
        <v>130.72285411380608</v>
      </c>
      <c r="E376" s="20">
        <v>281.68476540760383</v>
      </c>
      <c r="F376" s="20">
        <v>262.33080594020947</v>
      </c>
      <c r="G376" s="20">
        <v>208.99884441997185</v>
      </c>
      <c r="H376" s="20">
        <v>8.6229608414512146E-2</v>
      </c>
      <c r="I376" s="20">
        <v>0.77263716786060166</v>
      </c>
      <c r="J376" s="20">
        <v>0.27671583991225768</v>
      </c>
      <c r="K376" s="20">
        <v>-14.113736914648372</v>
      </c>
      <c r="L376" s="20">
        <v>-41.528510588187217</v>
      </c>
      <c r="M376" s="20">
        <v>-39.282966597244851</v>
      </c>
      <c r="N376" s="20">
        <v>-22.005442187825377</v>
      </c>
      <c r="O376" s="20">
        <v>-2.5853126865096814E-2</v>
      </c>
      <c r="P376" s="20">
        <v>-0.23276507350497519</v>
      </c>
      <c r="Q376" s="20">
        <v>-8.2036494654105813E-2</v>
      </c>
      <c r="R376" s="3">
        <f t="shared" si="50"/>
        <v>0</v>
      </c>
      <c r="S376" s="3">
        <f t="shared" si="51"/>
        <v>0</v>
      </c>
      <c r="T376" s="3">
        <f t="shared" si="52"/>
        <v>0</v>
      </c>
      <c r="U376" s="3">
        <f t="shared" si="53"/>
        <v>0</v>
      </c>
      <c r="V376" s="3">
        <f t="shared" si="54"/>
        <v>0</v>
      </c>
      <c r="W376" s="3">
        <f t="shared" si="55"/>
        <v>0</v>
      </c>
      <c r="X376" s="3">
        <f t="shared" si="56"/>
        <v>0</v>
      </c>
    </row>
    <row r="377" spans="1:24" x14ac:dyDescent="0.25">
      <c r="A377" s="35">
        <v>44758</v>
      </c>
      <c r="B377" s="36">
        <v>7</v>
      </c>
      <c r="C377" s="18" t="str">
        <f t="shared" si="49"/>
        <v>44758_7</v>
      </c>
      <c r="D377" s="20">
        <v>133.54801824447046</v>
      </c>
      <c r="E377" s="20">
        <v>285.5551292314031</v>
      </c>
      <c r="F377" s="20">
        <v>266.37074611873214</v>
      </c>
      <c r="G377" s="20">
        <v>212.84787101869179</v>
      </c>
      <c r="H377" s="20">
        <v>8.7851018040983497E-2</v>
      </c>
      <c r="I377" s="20">
        <v>0.79000658430416371</v>
      </c>
      <c r="J377" s="20">
        <v>0.28189603439036787</v>
      </c>
      <c r="K377" s="20">
        <v>-13.559896574533202</v>
      </c>
      <c r="L377" s="20">
        <v>-41.522072139052845</v>
      </c>
      <c r="M377" s="20">
        <v>-39.51715071092945</v>
      </c>
      <c r="N377" s="20">
        <v>-21.253154589519607</v>
      </c>
      <c r="O377" s="20">
        <v>-2.5392951337580377E-2</v>
      </c>
      <c r="P377" s="20">
        <v>-0.22984691730614504</v>
      </c>
      <c r="Q377" s="20">
        <v>-8.0720382511298983E-2</v>
      </c>
      <c r="R377" s="3">
        <f t="shared" si="50"/>
        <v>0</v>
      </c>
      <c r="S377" s="3">
        <f t="shared" si="51"/>
        <v>0</v>
      </c>
      <c r="T377" s="3">
        <f t="shared" si="52"/>
        <v>0</v>
      </c>
      <c r="U377" s="3">
        <f t="shared" si="53"/>
        <v>0</v>
      </c>
      <c r="V377" s="3">
        <f t="shared" si="54"/>
        <v>0</v>
      </c>
      <c r="W377" s="3">
        <f t="shared" si="55"/>
        <v>0</v>
      </c>
      <c r="X377" s="3">
        <f t="shared" si="56"/>
        <v>0</v>
      </c>
    </row>
    <row r="378" spans="1:24" x14ac:dyDescent="0.25">
      <c r="A378" s="35">
        <v>44758</v>
      </c>
      <c r="B378" s="36">
        <v>8</v>
      </c>
      <c r="C378" s="18" t="str">
        <f t="shared" si="49"/>
        <v>44758_8</v>
      </c>
      <c r="D378" s="20">
        <v>139.36668090781805</v>
      </c>
      <c r="E378" s="20">
        <v>297.01370336519915</v>
      </c>
      <c r="F378" s="20">
        <v>277.37021452657291</v>
      </c>
      <c r="G378" s="20">
        <v>222.45733536474344</v>
      </c>
      <c r="H378" s="20">
        <v>9.2397333123253725E-2</v>
      </c>
      <c r="I378" s="20">
        <v>0.82156851789993024</v>
      </c>
      <c r="J378" s="20">
        <v>0.29577969487909411</v>
      </c>
      <c r="K378" s="20">
        <v>-11.810161503773809</v>
      </c>
      <c r="L378" s="20">
        <v>-35.204007035069068</v>
      </c>
      <c r="M378" s="20">
        <v>-34.843586855501528</v>
      </c>
      <c r="N378" s="20">
        <v>-18.13717633604708</v>
      </c>
      <c r="O378" s="20">
        <v>-2.3211646730506748E-2</v>
      </c>
      <c r="P378" s="20">
        <v>-0.20877628166809287</v>
      </c>
      <c r="Q378" s="20">
        <v>-7.4476758730016412E-2</v>
      </c>
      <c r="R378" s="3">
        <f t="shared" si="50"/>
        <v>0</v>
      </c>
      <c r="S378" s="3">
        <f t="shared" si="51"/>
        <v>0</v>
      </c>
      <c r="T378" s="3">
        <f t="shared" si="52"/>
        <v>0</v>
      </c>
      <c r="U378" s="3">
        <f t="shared" si="53"/>
        <v>0</v>
      </c>
      <c r="V378" s="3">
        <f t="shared" si="54"/>
        <v>0</v>
      </c>
      <c r="W378" s="3">
        <f t="shared" si="55"/>
        <v>0</v>
      </c>
      <c r="X378" s="3">
        <f t="shared" si="56"/>
        <v>0</v>
      </c>
    </row>
    <row r="379" spans="1:24" x14ac:dyDescent="0.25">
      <c r="A379" s="35">
        <v>44758</v>
      </c>
      <c r="B379" s="36">
        <v>9</v>
      </c>
      <c r="C379" s="18" t="str">
        <f t="shared" si="49"/>
        <v>44758_9</v>
      </c>
      <c r="D379" s="20">
        <v>150.44383540459771</v>
      </c>
      <c r="E379" s="20">
        <v>322.9697720903817</v>
      </c>
      <c r="F379" s="20">
        <v>304.24070647765888</v>
      </c>
      <c r="G379" s="20">
        <v>242.7537962825597</v>
      </c>
      <c r="H379" s="20">
        <v>9.4862276002446427E-2</v>
      </c>
      <c r="I379" s="20">
        <v>0.91494652952990585</v>
      </c>
      <c r="J379" s="20">
        <v>0.30428750161400858</v>
      </c>
      <c r="K379" s="20">
        <v>-11.038500553508699</v>
      </c>
      <c r="L379" s="20">
        <v>-35.996193463269037</v>
      </c>
      <c r="M379" s="20">
        <v>-37.539633053739252</v>
      </c>
      <c r="N379" s="20">
        <v>-19.330740177700886</v>
      </c>
      <c r="O379" s="20">
        <v>-1.569599948277909E-2</v>
      </c>
      <c r="P379" s="20">
        <v>-0.16335022981142783</v>
      </c>
      <c r="Q379" s="20">
        <v>-5.2805559124359788E-2</v>
      </c>
      <c r="R379" s="3">
        <f t="shared" si="50"/>
        <v>0</v>
      </c>
      <c r="S379" s="3">
        <f t="shared" si="51"/>
        <v>0</v>
      </c>
      <c r="T379" s="3">
        <f t="shared" si="52"/>
        <v>0</v>
      </c>
      <c r="U379" s="3">
        <f t="shared" si="53"/>
        <v>0</v>
      </c>
      <c r="V379" s="3">
        <f t="shared" si="54"/>
        <v>0</v>
      </c>
      <c r="W379" s="3">
        <f t="shared" si="55"/>
        <v>0</v>
      </c>
      <c r="X379" s="3">
        <f t="shared" si="56"/>
        <v>0</v>
      </c>
    </row>
    <row r="380" spans="1:24" x14ac:dyDescent="0.25">
      <c r="A380" s="35">
        <v>44758</v>
      </c>
      <c r="B380" s="36">
        <v>10</v>
      </c>
      <c r="C380" s="18" t="str">
        <f t="shared" si="49"/>
        <v>44758_10</v>
      </c>
      <c r="D380" s="20">
        <v>170.13508393525564</v>
      </c>
      <c r="E380" s="20">
        <v>373.22450055355966</v>
      </c>
      <c r="F380" s="20">
        <v>354.63724681033472</v>
      </c>
      <c r="G380" s="20">
        <v>279.96251153080692</v>
      </c>
      <c r="H380" s="20">
        <v>0.10573948751876991</v>
      </c>
      <c r="I380" s="20">
        <v>1.1188088563136689</v>
      </c>
      <c r="J380" s="20">
        <v>0.33719988054179623</v>
      </c>
      <c r="K380" s="20">
        <v>-14.305661477537379</v>
      </c>
      <c r="L380" s="20">
        <v>-54.476720279993451</v>
      </c>
      <c r="M380" s="20">
        <v>-58.859568242733694</v>
      </c>
      <c r="N380" s="20">
        <v>-33.423670073483386</v>
      </c>
      <c r="O380" s="20">
        <v>-8.8273157844440016E-3</v>
      </c>
      <c r="P380" s="20">
        <v>-0.13580719035725416</v>
      </c>
      <c r="Q380" s="20">
        <v>-3.23196010625902E-2</v>
      </c>
      <c r="R380" s="3">
        <f t="shared" si="50"/>
        <v>0</v>
      </c>
      <c r="S380" s="3">
        <f t="shared" si="51"/>
        <v>0</v>
      </c>
      <c r="T380" s="3">
        <f t="shared" si="52"/>
        <v>0</v>
      </c>
      <c r="U380" s="3">
        <f t="shared" si="53"/>
        <v>0</v>
      </c>
      <c r="V380" s="3">
        <f t="shared" si="54"/>
        <v>0</v>
      </c>
      <c r="W380" s="3">
        <f t="shared" si="55"/>
        <v>0</v>
      </c>
      <c r="X380" s="3">
        <f t="shared" si="56"/>
        <v>0</v>
      </c>
    </row>
    <row r="381" spans="1:24" x14ac:dyDescent="0.25">
      <c r="A381" s="35">
        <v>44758</v>
      </c>
      <c r="B381" s="36">
        <v>11</v>
      </c>
      <c r="C381" s="18" t="str">
        <f t="shared" si="49"/>
        <v>44758_11</v>
      </c>
      <c r="D381" s="20">
        <v>183.2975615895171</v>
      </c>
      <c r="E381" s="20">
        <v>410.48904007720017</v>
      </c>
      <c r="F381" s="20">
        <v>393.60837709352381</v>
      </c>
      <c r="G381" s="20">
        <v>306.42022922033692</v>
      </c>
      <c r="H381" s="20">
        <v>0.10655710793096737</v>
      </c>
      <c r="I381" s="20">
        <v>1.2174326045514994</v>
      </c>
      <c r="J381" s="20">
        <v>0.33927295253955309</v>
      </c>
      <c r="K381" s="20">
        <v>-15.140784244313798</v>
      </c>
      <c r="L381" s="20">
        <v>-52.201320307205727</v>
      </c>
      <c r="M381" s="20">
        <v>-55.890006999428749</v>
      </c>
      <c r="N381" s="20">
        <v>-34.18683707796324</v>
      </c>
      <c r="O381" s="20">
        <v>-4.2140546715763718E-3</v>
      </c>
      <c r="P381" s="20">
        <v>-0.11121678254514546</v>
      </c>
      <c r="Q381" s="20">
        <v>-1.9321225922266802E-2</v>
      </c>
      <c r="R381" s="3">
        <f t="shared" si="50"/>
        <v>0</v>
      </c>
      <c r="S381" s="3">
        <f t="shared" si="51"/>
        <v>0</v>
      </c>
      <c r="T381" s="3">
        <f t="shared" si="52"/>
        <v>0</v>
      </c>
      <c r="U381" s="3">
        <f t="shared" si="53"/>
        <v>0</v>
      </c>
      <c r="V381" s="3">
        <f t="shared" si="54"/>
        <v>0</v>
      </c>
      <c r="W381" s="3">
        <f t="shared" si="55"/>
        <v>0</v>
      </c>
      <c r="X381" s="3">
        <f t="shared" si="56"/>
        <v>0</v>
      </c>
    </row>
    <row r="382" spans="1:24" x14ac:dyDescent="0.25">
      <c r="A382" s="35">
        <v>44758</v>
      </c>
      <c r="B382" s="36">
        <v>12</v>
      </c>
      <c r="C382" s="18" t="str">
        <f t="shared" si="49"/>
        <v>44758_12</v>
      </c>
      <c r="D382" s="20">
        <v>187.85098852889837</v>
      </c>
      <c r="E382" s="20">
        <v>420.62673481517101</v>
      </c>
      <c r="F382" s="20">
        <v>406.51073399392862</v>
      </c>
      <c r="G382" s="20">
        <v>315.34392352644983</v>
      </c>
      <c r="H382" s="20">
        <v>9.9087657680519428E-2</v>
      </c>
      <c r="I382" s="20">
        <v>1.2294013204103336</v>
      </c>
      <c r="J382" s="20">
        <v>0.31694739194041688</v>
      </c>
      <c r="K382" s="20">
        <v>-18.781909006704357</v>
      </c>
      <c r="L382" s="20">
        <v>-55.778873196193587</v>
      </c>
      <c r="M382" s="20">
        <v>-57.558780009411834</v>
      </c>
      <c r="N382" s="20">
        <v>-38.104995249201188</v>
      </c>
      <c r="O382" s="20">
        <v>-3.8712829814094231E-3</v>
      </c>
      <c r="P382" s="20">
        <v>-0.10798492528128195</v>
      </c>
      <c r="Q382" s="20">
        <v>-1.8212019123490214E-2</v>
      </c>
      <c r="R382" s="3">
        <f t="shared" si="50"/>
        <v>0</v>
      </c>
      <c r="S382" s="3">
        <f t="shared" si="51"/>
        <v>0</v>
      </c>
      <c r="T382" s="3">
        <f t="shared" si="52"/>
        <v>0</v>
      </c>
      <c r="U382" s="3">
        <f t="shared" si="53"/>
        <v>0</v>
      </c>
      <c r="V382" s="3">
        <f t="shared" si="54"/>
        <v>0</v>
      </c>
      <c r="W382" s="3">
        <f t="shared" si="55"/>
        <v>0</v>
      </c>
      <c r="X382" s="3">
        <f t="shared" si="56"/>
        <v>0</v>
      </c>
    </row>
    <row r="383" spans="1:24" x14ac:dyDescent="0.25">
      <c r="A383" s="35">
        <v>44758</v>
      </c>
      <c r="B383" s="36">
        <v>13</v>
      </c>
      <c r="C383" s="18" t="str">
        <f t="shared" si="49"/>
        <v>44758_13</v>
      </c>
      <c r="D383" s="20">
        <v>188.12050579388384</v>
      </c>
      <c r="E383" s="20">
        <v>414.78361841917371</v>
      </c>
      <c r="F383" s="20">
        <v>403.63790105034951</v>
      </c>
      <c r="G383" s="20">
        <v>315.08415134568719</v>
      </c>
      <c r="H383" s="20">
        <v>9.1729507865361076E-2</v>
      </c>
      <c r="I383" s="20">
        <v>1.1750953190157276</v>
      </c>
      <c r="J383" s="20">
        <v>0.2951469327016209</v>
      </c>
      <c r="K383" s="20">
        <v>-17.100622864072321</v>
      </c>
      <c r="L383" s="20">
        <v>-52.196885265180299</v>
      </c>
      <c r="M383" s="20">
        <v>-53.726418649293528</v>
      </c>
      <c r="N383" s="20">
        <v>-35.193137111815233</v>
      </c>
      <c r="O383" s="20">
        <v>-8.3776395988114632E-3</v>
      </c>
      <c r="P383" s="20">
        <v>-0.12476708693949204</v>
      </c>
      <c r="Q383" s="20">
        <v>-3.0951230030886918E-2</v>
      </c>
      <c r="R383" s="3">
        <f t="shared" si="50"/>
        <v>0</v>
      </c>
      <c r="S383" s="3">
        <f t="shared" si="51"/>
        <v>0</v>
      </c>
      <c r="T383" s="3">
        <f t="shared" si="52"/>
        <v>0</v>
      </c>
      <c r="U383" s="3">
        <f t="shared" si="53"/>
        <v>0</v>
      </c>
      <c r="V383" s="3">
        <f t="shared" si="54"/>
        <v>0</v>
      </c>
      <c r="W383" s="3">
        <f t="shared" si="55"/>
        <v>0</v>
      </c>
      <c r="X383" s="3">
        <f t="shared" si="56"/>
        <v>0</v>
      </c>
    </row>
    <row r="384" spans="1:24" x14ac:dyDescent="0.25">
      <c r="A384" s="35">
        <v>44758</v>
      </c>
      <c r="B384" s="36">
        <v>14</v>
      </c>
      <c r="C384" s="18" t="str">
        <f t="shared" si="49"/>
        <v>44758_14</v>
      </c>
      <c r="D384" s="20">
        <v>190.46758119777689</v>
      </c>
      <c r="E384" s="20">
        <v>418.37095188073482</v>
      </c>
      <c r="F384" s="20">
        <v>408.34436421942928</v>
      </c>
      <c r="G384" s="20">
        <v>319.15751787102585</v>
      </c>
      <c r="H384" s="20">
        <v>9.148808910161349E-2</v>
      </c>
      <c r="I384" s="20">
        <v>1.1638908606463541</v>
      </c>
      <c r="J384" s="20">
        <v>0.29483284397636894</v>
      </c>
      <c r="K384" s="20">
        <v>-15.609025933827679</v>
      </c>
      <c r="L384" s="20">
        <v>-49.963171641752517</v>
      </c>
      <c r="M384" s="20">
        <v>-51.050421649217689</v>
      </c>
      <c r="N384" s="20">
        <v>-33.028003979664781</v>
      </c>
      <c r="O384" s="20">
        <v>-8.4444352696773379E-3</v>
      </c>
      <c r="P384" s="20">
        <v>-0.11801199295762664</v>
      </c>
      <c r="Q384" s="20">
        <v>-3.0957605175880244E-2</v>
      </c>
      <c r="R384" s="3">
        <f t="shared" si="50"/>
        <v>0</v>
      </c>
      <c r="S384" s="3">
        <f t="shared" si="51"/>
        <v>0</v>
      </c>
      <c r="T384" s="3">
        <f t="shared" si="52"/>
        <v>0</v>
      </c>
      <c r="U384" s="3">
        <f t="shared" si="53"/>
        <v>0</v>
      </c>
      <c r="V384" s="3">
        <f t="shared" si="54"/>
        <v>0</v>
      </c>
      <c r="W384" s="3">
        <f t="shared" si="55"/>
        <v>0</v>
      </c>
      <c r="X384" s="3">
        <f t="shared" si="56"/>
        <v>0</v>
      </c>
    </row>
    <row r="385" spans="1:24" x14ac:dyDescent="0.25">
      <c r="A385" s="35">
        <v>44758</v>
      </c>
      <c r="B385" s="36">
        <v>15</v>
      </c>
      <c r="C385" s="18" t="str">
        <f t="shared" si="49"/>
        <v>44758_15</v>
      </c>
      <c r="D385" s="20">
        <v>190.16283973163627</v>
      </c>
      <c r="E385" s="20">
        <v>419.2451837518899</v>
      </c>
      <c r="F385" s="20">
        <v>411.35698716139257</v>
      </c>
      <c r="G385" s="20">
        <v>320.16378980447865</v>
      </c>
      <c r="H385" s="20">
        <v>8.6328105981004349E-2</v>
      </c>
      <c r="I385" s="20">
        <v>1.1064004180924261</v>
      </c>
      <c r="J385" s="20">
        <v>0.28005838747850192</v>
      </c>
      <c r="K385" s="20">
        <v>-16.505845559133359</v>
      </c>
      <c r="L385" s="20">
        <v>-51.425489886971789</v>
      </c>
      <c r="M385" s="20">
        <v>-51.784029216850804</v>
      </c>
      <c r="N385" s="20">
        <v>-34.109155970452719</v>
      </c>
      <c r="O385" s="20">
        <v>-1.1458829698688857E-2</v>
      </c>
      <c r="P385" s="20">
        <v>-0.13025029788284531</v>
      </c>
      <c r="Q385" s="20">
        <v>-3.9845759577230903E-2</v>
      </c>
      <c r="R385" s="3">
        <f t="shared" si="50"/>
        <v>0</v>
      </c>
      <c r="S385" s="3">
        <f t="shared" si="51"/>
        <v>0</v>
      </c>
      <c r="T385" s="3">
        <f t="shared" si="52"/>
        <v>0</v>
      </c>
      <c r="U385" s="3">
        <f t="shared" si="53"/>
        <v>0</v>
      </c>
      <c r="V385" s="3">
        <f t="shared" si="54"/>
        <v>0</v>
      </c>
      <c r="W385" s="3">
        <f t="shared" si="55"/>
        <v>0</v>
      </c>
      <c r="X385" s="3">
        <f t="shared" si="56"/>
        <v>0</v>
      </c>
    </row>
    <row r="386" spans="1:24" x14ac:dyDescent="0.25">
      <c r="A386" s="35">
        <v>44758</v>
      </c>
      <c r="B386" s="36">
        <v>16</v>
      </c>
      <c r="C386" s="18" t="str">
        <f t="shared" si="49"/>
        <v>44758_16</v>
      </c>
      <c r="D386" s="20">
        <v>185.0053295891947</v>
      </c>
      <c r="E386" s="20">
        <v>412.45188096340951</v>
      </c>
      <c r="F386" s="20">
        <v>405.19943196854501</v>
      </c>
      <c r="G386" s="20">
        <v>312.99638252204272</v>
      </c>
      <c r="H386" s="20">
        <v>8.7961323207901843E-2</v>
      </c>
      <c r="I386" s="20">
        <v>1.121162638393417</v>
      </c>
      <c r="J386" s="20">
        <v>0.28532684512797268</v>
      </c>
      <c r="K386" s="20">
        <v>-15.065451151671979</v>
      </c>
      <c r="L386" s="20">
        <v>-51.535942528818737</v>
      </c>
      <c r="M386" s="20">
        <v>-52.205865471617663</v>
      </c>
      <c r="N386" s="20">
        <v>-32.571294607719871</v>
      </c>
      <c r="O386" s="20">
        <v>-1.3624724090913356E-2</v>
      </c>
      <c r="P386" s="20">
        <v>-0.13900277091821553</v>
      </c>
      <c r="Q386" s="20">
        <v>-4.6222113185628924E-2</v>
      </c>
      <c r="R386" s="3">
        <f t="shared" si="50"/>
        <v>0</v>
      </c>
      <c r="S386" s="3">
        <f t="shared" si="51"/>
        <v>0</v>
      </c>
      <c r="T386" s="3">
        <f t="shared" si="52"/>
        <v>0</v>
      </c>
      <c r="U386" s="3">
        <f t="shared" si="53"/>
        <v>0</v>
      </c>
      <c r="V386" s="3">
        <f t="shared" si="54"/>
        <v>0</v>
      </c>
      <c r="W386" s="3">
        <f t="shared" si="55"/>
        <v>0</v>
      </c>
      <c r="X386" s="3">
        <f t="shared" si="56"/>
        <v>0</v>
      </c>
    </row>
    <row r="387" spans="1:24" x14ac:dyDescent="0.25">
      <c r="A387" s="35">
        <v>44758</v>
      </c>
      <c r="B387" s="36">
        <v>17</v>
      </c>
      <c r="C387" s="18" t="str">
        <f t="shared" si="49"/>
        <v>44758_17</v>
      </c>
      <c r="D387" s="20">
        <v>182.77838737508154</v>
      </c>
      <c r="E387" s="20">
        <v>408.60933663847999</v>
      </c>
      <c r="F387" s="20">
        <v>402.26430003824493</v>
      </c>
      <c r="G387" s="20">
        <v>309.12823864639876</v>
      </c>
      <c r="H387" s="20">
        <v>8.992404174354883E-2</v>
      </c>
      <c r="I387" s="20">
        <v>1.063115014077392</v>
      </c>
      <c r="J387" s="20">
        <v>0.29118515231076575</v>
      </c>
      <c r="K387" s="20">
        <v>-14.982024703981088</v>
      </c>
      <c r="L387" s="20">
        <v>-51.401143427497217</v>
      </c>
      <c r="M387" s="20">
        <v>-52.363637525374415</v>
      </c>
      <c r="N387" s="20">
        <v>-31.419928129493229</v>
      </c>
      <c r="O387" s="20">
        <v>-1.5849424572163703E-2</v>
      </c>
      <c r="P387" s="20">
        <v>-0.14771150481027695</v>
      </c>
      <c r="Q387" s="20">
        <v>-5.2604863093346631E-2</v>
      </c>
      <c r="R387" s="3">
        <f t="shared" si="50"/>
        <v>0</v>
      </c>
      <c r="S387" s="3">
        <f t="shared" si="51"/>
        <v>0</v>
      </c>
      <c r="T387" s="3">
        <f t="shared" si="52"/>
        <v>0</v>
      </c>
      <c r="U387" s="3">
        <f t="shared" si="53"/>
        <v>0</v>
      </c>
      <c r="V387" s="3">
        <f t="shared" si="54"/>
        <v>0</v>
      </c>
      <c r="W387" s="3">
        <f t="shared" si="55"/>
        <v>0</v>
      </c>
      <c r="X387" s="3">
        <f t="shared" si="56"/>
        <v>0</v>
      </c>
    </row>
    <row r="388" spans="1:24" x14ac:dyDescent="0.25">
      <c r="A388" s="35">
        <v>44758</v>
      </c>
      <c r="B388" s="36">
        <v>18</v>
      </c>
      <c r="C388" s="18" t="str">
        <f t="shared" si="49"/>
        <v>44758_18</v>
      </c>
      <c r="D388" s="20">
        <v>191.72549140778102</v>
      </c>
      <c r="E388" s="20">
        <v>425.642292929218</v>
      </c>
      <c r="F388" s="20">
        <v>421.21236368120736</v>
      </c>
      <c r="G388" s="20">
        <v>322.87027316342574</v>
      </c>
      <c r="H388" s="20">
        <v>0.10107335693810079</v>
      </c>
      <c r="I388" s="20">
        <v>1.0307609780431306</v>
      </c>
      <c r="J388" s="20">
        <v>0.32355969789867023</v>
      </c>
      <c r="K388" s="20">
        <v>-18.689286453254187</v>
      </c>
      <c r="L388" s="20">
        <v>-55.119992257842604</v>
      </c>
      <c r="M388" s="20">
        <v>-54.957498939484928</v>
      </c>
      <c r="N388" s="20">
        <v>-35.626709574710695</v>
      </c>
      <c r="O388" s="20">
        <v>-1.6993592055285205E-2</v>
      </c>
      <c r="P388" s="20">
        <v>-0.15651068258378398</v>
      </c>
      <c r="Q388" s="20">
        <v>-5.6071345182873572E-2</v>
      </c>
      <c r="R388" s="3">
        <f t="shared" si="50"/>
        <v>0</v>
      </c>
      <c r="S388" s="3">
        <f t="shared" si="51"/>
        <v>0</v>
      </c>
      <c r="T388" s="3">
        <f t="shared" si="52"/>
        <v>0</v>
      </c>
      <c r="U388" s="3">
        <f t="shared" si="53"/>
        <v>0</v>
      </c>
      <c r="V388" s="3">
        <f t="shared" si="54"/>
        <v>0</v>
      </c>
      <c r="W388" s="3">
        <f t="shared" si="55"/>
        <v>0</v>
      </c>
      <c r="X388" s="3">
        <f t="shared" si="56"/>
        <v>0</v>
      </c>
    </row>
    <row r="389" spans="1:24" x14ac:dyDescent="0.25">
      <c r="A389" s="35">
        <v>44758</v>
      </c>
      <c r="B389" s="36">
        <v>19</v>
      </c>
      <c r="C389" s="18" t="str">
        <f t="shared" si="49"/>
        <v>44758_19</v>
      </c>
      <c r="D389" s="20">
        <v>223.40036717770045</v>
      </c>
      <c r="E389" s="20">
        <v>494.78441923212841</v>
      </c>
      <c r="F389" s="20">
        <v>492.52816635384153</v>
      </c>
      <c r="G389" s="20">
        <v>376.821356421926</v>
      </c>
      <c r="H389" s="20">
        <v>0.13065284383213135</v>
      </c>
      <c r="I389" s="20">
        <v>1.231962401530277</v>
      </c>
      <c r="J389" s="20">
        <v>0.40995139401514336</v>
      </c>
      <c r="K389" s="20">
        <v>-20.321159989638051</v>
      </c>
      <c r="L389" s="20">
        <v>-54.78550566832007</v>
      </c>
      <c r="M389" s="20">
        <v>-51.148837467376559</v>
      </c>
      <c r="N389" s="20">
        <v>-36.387490994070085</v>
      </c>
      <c r="O389" s="20">
        <v>-2.0748261303532502E-2</v>
      </c>
      <c r="P389" s="20">
        <v>-0.17704599500815302</v>
      </c>
      <c r="Q389" s="20">
        <v>-6.7224490886405905E-2</v>
      </c>
      <c r="R389" s="3">
        <f t="shared" si="50"/>
        <v>0</v>
      </c>
      <c r="S389" s="3">
        <f t="shared" si="51"/>
        <v>0</v>
      </c>
      <c r="T389" s="3">
        <f t="shared" si="52"/>
        <v>0</v>
      </c>
      <c r="U389" s="3">
        <f t="shared" si="53"/>
        <v>0</v>
      </c>
      <c r="V389" s="3">
        <f t="shared" si="54"/>
        <v>0</v>
      </c>
      <c r="W389" s="3">
        <f t="shared" si="55"/>
        <v>0</v>
      </c>
      <c r="X389" s="3">
        <f t="shared" si="56"/>
        <v>0</v>
      </c>
    </row>
    <row r="390" spans="1:24" x14ac:dyDescent="0.25">
      <c r="A390" s="35">
        <v>44758</v>
      </c>
      <c r="B390" s="36">
        <v>20</v>
      </c>
      <c r="C390" s="18" t="str">
        <f t="shared" si="49"/>
        <v>44758_20</v>
      </c>
      <c r="D390" s="20">
        <v>236.99348576432527</v>
      </c>
      <c r="E390" s="20">
        <v>534.11808595348157</v>
      </c>
      <c r="F390" s="20">
        <v>529.90208029714483</v>
      </c>
      <c r="G390" s="20">
        <v>401.44877089370874</v>
      </c>
      <c r="H390" s="20">
        <v>0.13771466116104425</v>
      </c>
      <c r="I390" s="20">
        <v>1.3298630939067195</v>
      </c>
      <c r="J390" s="20">
        <v>0.4306059515265061</v>
      </c>
      <c r="K390" s="20">
        <v>-19.703752987385826</v>
      </c>
      <c r="L390" s="20">
        <v>-52.584071093266786</v>
      </c>
      <c r="M390" s="20">
        <v>-48.707238966616877</v>
      </c>
      <c r="N390" s="20">
        <v>-35.05885975732356</v>
      </c>
      <c r="O390" s="20">
        <v>-2.1475951067848845E-2</v>
      </c>
      <c r="P390" s="20">
        <v>-0.17254576778286537</v>
      </c>
      <c r="Q390" s="20">
        <v>-6.930326825092975E-2</v>
      </c>
      <c r="R390" s="3">
        <f t="shared" si="50"/>
        <v>0</v>
      </c>
      <c r="S390" s="3">
        <f t="shared" si="51"/>
        <v>0</v>
      </c>
      <c r="T390" s="3">
        <f t="shared" si="52"/>
        <v>0</v>
      </c>
      <c r="U390" s="3">
        <f t="shared" si="53"/>
        <v>0</v>
      </c>
      <c r="V390" s="3">
        <f t="shared" si="54"/>
        <v>0</v>
      </c>
      <c r="W390" s="3">
        <f t="shared" si="55"/>
        <v>0</v>
      </c>
      <c r="X390" s="3">
        <f t="shared" si="56"/>
        <v>0</v>
      </c>
    </row>
    <row r="391" spans="1:24" x14ac:dyDescent="0.25">
      <c r="A391" s="35">
        <v>44758</v>
      </c>
      <c r="B391" s="36">
        <v>21</v>
      </c>
      <c r="C391" s="18" t="str">
        <f t="shared" si="49"/>
        <v>44758_21</v>
      </c>
      <c r="D391" s="20">
        <v>240.96559719025805</v>
      </c>
      <c r="E391" s="20">
        <v>549.94371047248569</v>
      </c>
      <c r="F391" s="20">
        <v>544.26722109786431</v>
      </c>
      <c r="G391" s="20">
        <v>409.34619072183898</v>
      </c>
      <c r="H391" s="20">
        <v>0.13418010874702349</v>
      </c>
      <c r="I391" s="20">
        <v>1.3466729523481078</v>
      </c>
      <c r="J391" s="20">
        <v>0.42025445179485499</v>
      </c>
      <c r="K391" s="20">
        <v>-19.019579636138701</v>
      </c>
      <c r="L391" s="20">
        <v>-50.886039581894075</v>
      </c>
      <c r="M391" s="20">
        <v>-47.603813226325599</v>
      </c>
      <c r="N391" s="20">
        <v>-34.286152889874181</v>
      </c>
      <c r="O391" s="20">
        <v>-2.3426944264865211E-2</v>
      </c>
      <c r="P391" s="20">
        <v>-0.17218669353442304</v>
      </c>
      <c r="Q391" s="20">
        <v>-7.468323394403148E-2</v>
      </c>
      <c r="R391" s="3">
        <f t="shared" si="50"/>
        <v>0</v>
      </c>
      <c r="S391" s="3">
        <f t="shared" si="51"/>
        <v>0</v>
      </c>
      <c r="T391" s="3">
        <f t="shared" si="52"/>
        <v>0</v>
      </c>
      <c r="U391" s="3">
        <f t="shared" si="53"/>
        <v>0</v>
      </c>
      <c r="V391" s="3">
        <f t="shared" si="54"/>
        <v>0</v>
      </c>
      <c r="W391" s="3">
        <f t="shared" si="55"/>
        <v>0</v>
      </c>
      <c r="X391" s="3">
        <f t="shared" si="56"/>
        <v>0</v>
      </c>
    </row>
    <row r="392" spans="1:24" x14ac:dyDescent="0.25">
      <c r="A392" s="35">
        <v>44758</v>
      </c>
      <c r="B392" s="36">
        <v>22</v>
      </c>
      <c r="C392" s="18" t="str">
        <f t="shared" si="49"/>
        <v>44758_22</v>
      </c>
      <c r="D392" s="20">
        <v>239.25980207587824</v>
      </c>
      <c r="E392" s="20">
        <v>550.24792243849288</v>
      </c>
      <c r="F392" s="20">
        <v>545.57200513046325</v>
      </c>
      <c r="G392" s="20">
        <v>408.12415621409156</v>
      </c>
      <c r="H392" s="20">
        <v>0.1315537261049376</v>
      </c>
      <c r="I392" s="20">
        <v>1.3312733172387758</v>
      </c>
      <c r="J392" s="20">
        <v>0.41258688177691477</v>
      </c>
      <c r="K392" s="20">
        <v>-20.837645829243616</v>
      </c>
      <c r="L392" s="20">
        <v>-54.257037603068682</v>
      </c>
      <c r="M392" s="20">
        <v>-50.965222665095766</v>
      </c>
      <c r="N392" s="20">
        <v>-37.249366095186339</v>
      </c>
      <c r="O392" s="20">
        <v>-2.4083319525340003E-2</v>
      </c>
      <c r="P392" s="20">
        <v>-0.18016424466186956</v>
      </c>
      <c r="Q392" s="20">
        <v>-7.6875850437759005E-2</v>
      </c>
      <c r="R392" s="3">
        <f t="shared" si="50"/>
        <v>0</v>
      </c>
      <c r="S392" s="3">
        <f t="shared" si="51"/>
        <v>0</v>
      </c>
      <c r="T392" s="3">
        <f t="shared" si="52"/>
        <v>0</v>
      </c>
      <c r="U392" s="3">
        <f t="shared" si="53"/>
        <v>0</v>
      </c>
      <c r="V392" s="3">
        <f t="shared" si="54"/>
        <v>0</v>
      </c>
      <c r="W392" s="3">
        <f t="shared" si="55"/>
        <v>0</v>
      </c>
      <c r="X392" s="3">
        <f t="shared" si="56"/>
        <v>0</v>
      </c>
    </row>
    <row r="393" spans="1:24" x14ac:dyDescent="0.25">
      <c r="A393" s="35">
        <v>44758</v>
      </c>
      <c r="B393" s="36">
        <v>23</v>
      </c>
      <c r="C393" s="18" t="str">
        <f t="shared" si="49"/>
        <v>44758_23</v>
      </c>
      <c r="D393" s="20">
        <v>227.74641679960803</v>
      </c>
      <c r="E393" s="20">
        <v>527.88344012884306</v>
      </c>
      <c r="F393" s="20">
        <v>524.55310100622046</v>
      </c>
      <c r="G393" s="20">
        <v>389.83755403421463</v>
      </c>
      <c r="H393" s="20">
        <v>0.12506648580475629</v>
      </c>
      <c r="I393" s="20">
        <v>1.2795364257769921</v>
      </c>
      <c r="J393" s="20">
        <v>0.39340845783950779</v>
      </c>
      <c r="K393" s="20">
        <v>-23.974236848850957</v>
      </c>
      <c r="L393" s="20">
        <v>-60.352557135354132</v>
      </c>
      <c r="M393" s="20">
        <v>-57.033991089699221</v>
      </c>
      <c r="N393" s="20">
        <v>-42.128527373484772</v>
      </c>
      <c r="O393" s="20">
        <v>-2.5556045312796101E-2</v>
      </c>
      <c r="P393" s="20">
        <v>-0.19130960921391732</v>
      </c>
      <c r="Q393" s="20">
        <v>-8.1095247389885577E-2</v>
      </c>
      <c r="R393" s="3">
        <f t="shared" si="50"/>
        <v>0</v>
      </c>
      <c r="S393" s="3">
        <f t="shared" si="51"/>
        <v>0</v>
      </c>
      <c r="T393" s="3">
        <f t="shared" si="52"/>
        <v>0</v>
      </c>
      <c r="U393" s="3">
        <f t="shared" si="53"/>
        <v>0</v>
      </c>
      <c r="V393" s="3">
        <f t="shared" si="54"/>
        <v>0</v>
      </c>
      <c r="W393" s="3">
        <f t="shared" si="55"/>
        <v>0</v>
      </c>
      <c r="X393" s="3">
        <f t="shared" si="56"/>
        <v>0</v>
      </c>
    </row>
    <row r="394" spans="1:24" x14ac:dyDescent="0.25">
      <c r="A394" s="35">
        <v>44758</v>
      </c>
      <c r="B394" s="36">
        <v>24</v>
      </c>
      <c r="C394" s="18" t="str">
        <f t="shared" si="49"/>
        <v>44758_24</v>
      </c>
      <c r="D394" s="20">
        <v>209.81118697592808</v>
      </c>
      <c r="E394" s="20">
        <v>488.67260857016583</v>
      </c>
      <c r="F394" s="20">
        <v>484.75133300721876</v>
      </c>
      <c r="G394" s="20">
        <v>358.18470899861603</v>
      </c>
      <c r="H394" s="20">
        <v>0.11570550599838422</v>
      </c>
      <c r="I394" s="20">
        <v>1.1935255311855746</v>
      </c>
      <c r="J394" s="20">
        <v>0.36468167903529969</v>
      </c>
      <c r="K394" s="20">
        <v>-16.041994716376887</v>
      </c>
      <c r="L394" s="20">
        <v>-42.075929163772969</v>
      </c>
      <c r="M394" s="20">
        <v>-39.79835181374365</v>
      </c>
      <c r="N394" s="20">
        <v>-27.344646978855152</v>
      </c>
      <c r="O394" s="20">
        <v>-2.5945048884480876E-2</v>
      </c>
      <c r="P394" s="20">
        <v>-0.18736092395100598</v>
      </c>
      <c r="Q394" s="20">
        <v>-8.2193491684120074E-2</v>
      </c>
      <c r="R394" s="3">
        <f t="shared" si="50"/>
        <v>0</v>
      </c>
      <c r="S394" s="3">
        <f t="shared" si="51"/>
        <v>0</v>
      </c>
      <c r="T394" s="3">
        <f t="shared" si="52"/>
        <v>0</v>
      </c>
      <c r="U394" s="3">
        <f t="shared" si="53"/>
        <v>0</v>
      </c>
      <c r="V394" s="3">
        <f t="shared" si="54"/>
        <v>0</v>
      </c>
      <c r="W394" s="3">
        <f t="shared" si="55"/>
        <v>0</v>
      </c>
      <c r="X394" s="3">
        <f t="shared" si="56"/>
        <v>0</v>
      </c>
    </row>
    <row r="395" spans="1:24" x14ac:dyDescent="0.25">
      <c r="A395" s="35">
        <v>44759</v>
      </c>
      <c r="B395" s="36">
        <v>1</v>
      </c>
      <c r="C395" s="18" t="str">
        <f t="shared" si="49"/>
        <v>44759_1</v>
      </c>
      <c r="D395" s="20">
        <v>187.61030112929842</v>
      </c>
      <c r="E395" s="20">
        <v>433.23781729617468</v>
      </c>
      <c r="F395" s="20">
        <v>426.66603861591005</v>
      </c>
      <c r="G395" s="20">
        <v>317.0090515444677</v>
      </c>
      <c r="H395" s="20">
        <v>0.10635391175243136</v>
      </c>
      <c r="I395" s="20">
        <v>1.0681392818404825</v>
      </c>
      <c r="J395" s="20">
        <v>0.33637031482679292</v>
      </c>
      <c r="K395" s="20">
        <v>-11.365122262108072</v>
      </c>
      <c r="L395" s="20">
        <v>-33.323080565263979</v>
      </c>
      <c r="M395" s="20">
        <v>-30.847068079019706</v>
      </c>
      <c r="N395" s="20">
        <v>-17.787276843992732</v>
      </c>
      <c r="O395" s="20">
        <v>-2.6411861944852243E-2</v>
      </c>
      <c r="P395" s="20">
        <v>-0.19525003308567859</v>
      </c>
      <c r="Q395" s="20">
        <v>-8.3633209893762606E-2</v>
      </c>
      <c r="R395" s="3">
        <f t="shared" si="50"/>
        <v>0</v>
      </c>
      <c r="S395" s="3">
        <f t="shared" si="51"/>
        <v>0</v>
      </c>
      <c r="T395" s="3">
        <f t="shared" si="52"/>
        <v>0</v>
      </c>
      <c r="U395" s="3">
        <f t="shared" si="53"/>
        <v>0</v>
      </c>
      <c r="V395" s="3">
        <f t="shared" si="54"/>
        <v>0</v>
      </c>
      <c r="W395" s="3">
        <f t="shared" si="55"/>
        <v>0</v>
      </c>
      <c r="X395" s="3">
        <f t="shared" si="56"/>
        <v>0</v>
      </c>
    </row>
    <row r="396" spans="1:24" x14ac:dyDescent="0.25">
      <c r="A396" s="35">
        <v>44759</v>
      </c>
      <c r="B396" s="36">
        <v>2</v>
      </c>
      <c r="C396" s="18" t="str">
        <f t="shared" ref="C396:C459" si="57">CONCATENATE(A396,"_",B396)</f>
        <v>44759_2</v>
      </c>
      <c r="D396" s="20">
        <v>165.55541634759618</v>
      </c>
      <c r="E396" s="20">
        <v>375.22605692275778</v>
      </c>
      <c r="F396" s="20">
        <v>364.83418089356474</v>
      </c>
      <c r="G396" s="20">
        <v>275.62889756962903</v>
      </c>
      <c r="H396" s="20">
        <v>9.7346726456197838E-2</v>
      </c>
      <c r="I396" s="20">
        <v>0.94222114003817381</v>
      </c>
      <c r="J396" s="20">
        <v>0.30943771703232426</v>
      </c>
      <c r="K396" s="20">
        <v>-11.516404403303014</v>
      </c>
      <c r="L396" s="20">
        <v>-32.086322897835444</v>
      </c>
      <c r="M396" s="20">
        <v>-28.183385242931735</v>
      </c>
      <c r="N396" s="20">
        <v>-17.424057103449861</v>
      </c>
      <c r="O396" s="20">
        <v>-2.5636767020360943E-2</v>
      </c>
      <c r="P396" s="20">
        <v>-0.2036573874726588</v>
      </c>
      <c r="Q396" s="20">
        <v>-8.1264463243765378E-2</v>
      </c>
      <c r="R396" s="3">
        <f t="shared" ref="R396:R459" si="58">MAX(0,(K396-D396*0.2)*$T$5)+MAX(0,(K396-D396*0.3)*($U$5-$T$5))+MAX(0,(K396-D396*0.5)*($W$5-$V$5))+MAX(0,(K396-D396*0.8)*($X$5-$W$5))</f>
        <v>0</v>
      </c>
      <c r="S396" s="3">
        <f t="shared" ref="S396:S459" si="59">MAX(0,(L396-E396*0.2)*$T$5)+MAX(0,(L396-E396*0.3)*($U$5-$T$5))+MAX(0,(L396-E396*0.5)*($W$5-$V$5))+MAX(0,(L396-E396*0.8)*($X$5-$W$5))</f>
        <v>0</v>
      </c>
      <c r="T396" s="3">
        <f t="shared" ref="T396:T459" si="60">MAX(0,(M396-F396*0.2)*$T$5)+MAX(0,(M396-F396*0.3)*($U$5-$T$5))+MAX(0,(M396-F396*0.5)*($W$5-$V$5))+MAX(0,(M396-F396*0.8)*($X$5-$W$5))</f>
        <v>0</v>
      </c>
      <c r="U396" s="3">
        <f t="shared" ref="U396:U459" si="61">MAX(0,(N396-G396*0.2)*$T$5)+MAX(0,(N396-G396*0.3)*($U$5-$T$5))+MAX(0,(N396-G396*0.5)*($W$5-$V$5))+MAX(0,(N396-G396*0.8)*($X$5-$W$5))</f>
        <v>0</v>
      </c>
      <c r="V396" s="3">
        <f t="shared" ref="V396:V459" si="62">MAX(0,(O396-H396*0.2)*$T$5)+MAX(0,(O396-H396*0.3)*($U$5-$T$5))+MAX(0,(O396-H396*0.5)*($W$5-$V$5))+MAX(0,(O396-H396*0.8)*($X$5-$W$5))</f>
        <v>0</v>
      </c>
      <c r="W396" s="3">
        <f t="shared" ref="W396:W459" si="63">MAX(0,(P396-I396*0.2)*$T$5)+MAX(0,(P396-I396*0.3)*($U$5-$T$5))+MAX(0,(P396-I396*0.5)*($W$5-$V$5))+MAX(0,(P396-I396*0.8)*($X$5-$W$5))</f>
        <v>0</v>
      </c>
      <c r="X396" s="3">
        <f t="shared" ref="X396:X459" si="64">MAX(0,(Q396-J396*0.2)*$T$5)+MAX(0,(Q396-J396*0.3)*($U$5-$T$5))+MAX(0,(Q396-J396*0.5)*($W$5-$V$5))+MAX(0,(Q396-J396*0.8)*($X$5-$W$5))</f>
        <v>0</v>
      </c>
    </row>
    <row r="397" spans="1:24" x14ac:dyDescent="0.25">
      <c r="A397" s="35">
        <v>44759</v>
      </c>
      <c r="B397" s="36">
        <v>3</v>
      </c>
      <c r="C397" s="18" t="str">
        <f t="shared" si="57"/>
        <v>44759_3</v>
      </c>
      <c r="D397" s="20">
        <v>147.90549434402328</v>
      </c>
      <c r="E397" s="20">
        <v>329.49064276996739</v>
      </c>
      <c r="F397" s="20">
        <v>316.90391753758615</v>
      </c>
      <c r="G397" s="20">
        <v>243.05110547384322</v>
      </c>
      <c r="H397" s="20">
        <v>8.8787629941286611E-2</v>
      </c>
      <c r="I397" s="20">
        <v>0.84520714225826621</v>
      </c>
      <c r="J397" s="20">
        <v>0.28364399768907039</v>
      </c>
      <c r="K397" s="20">
        <v>-11.56067419883091</v>
      </c>
      <c r="L397" s="20">
        <v>-30.241486939368784</v>
      </c>
      <c r="M397" s="20">
        <v>-24.893354341424548</v>
      </c>
      <c r="N397" s="20">
        <v>-16.92535961029413</v>
      </c>
      <c r="O397" s="20">
        <v>-2.5289353097505924E-2</v>
      </c>
      <c r="P397" s="20">
        <v>-0.20504189145711771</v>
      </c>
      <c r="Q397" s="20">
        <v>-8.0043641189096681E-2</v>
      </c>
      <c r="R397" s="3">
        <f t="shared" si="58"/>
        <v>0</v>
      </c>
      <c r="S397" s="3">
        <f t="shared" si="59"/>
        <v>0</v>
      </c>
      <c r="T397" s="3">
        <f t="shared" si="60"/>
        <v>0</v>
      </c>
      <c r="U397" s="3">
        <f t="shared" si="61"/>
        <v>0</v>
      </c>
      <c r="V397" s="3">
        <f t="shared" si="62"/>
        <v>0</v>
      </c>
      <c r="W397" s="3">
        <f t="shared" si="63"/>
        <v>0</v>
      </c>
      <c r="X397" s="3">
        <f t="shared" si="64"/>
        <v>0</v>
      </c>
    </row>
    <row r="398" spans="1:24" x14ac:dyDescent="0.25">
      <c r="A398" s="35">
        <v>44759</v>
      </c>
      <c r="B398" s="36">
        <v>4</v>
      </c>
      <c r="C398" s="18" t="str">
        <f t="shared" si="57"/>
        <v>44759_4</v>
      </c>
      <c r="D398" s="20">
        <v>136.74023101738641</v>
      </c>
      <c r="E398" s="20">
        <v>298.34787059765245</v>
      </c>
      <c r="F398" s="20">
        <v>283.78755280333269</v>
      </c>
      <c r="G398" s="20">
        <v>220.79058828810301</v>
      </c>
      <c r="H398" s="20">
        <v>8.5833164512760241E-2</v>
      </c>
      <c r="I398" s="20">
        <v>0.78905696436329475</v>
      </c>
      <c r="J398" s="20">
        <v>0.27436422036526065</v>
      </c>
      <c r="K398" s="20">
        <v>-12.093648344237039</v>
      </c>
      <c r="L398" s="20">
        <v>-32.076569830665498</v>
      </c>
      <c r="M398" s="20">
        <v>-26.619774341525122</v>
      </c>
      <c r="N398" s="20">
        <v>-18.112480823593231</v>
      </c>
      <c r="O398" s="20">
        <v>-2.3482722340128444E-2</v>
      </c>
      <c r="P398" s="20">
        <v>-0.20194558682698455</v>
      </c>
      <c r="Q398" s="20">
        <v>-7.481667658058222E-2</v>
      </c>
      <c r="R398" s="3">
        <f t="shared" si="58"/>
        <v>0</v>
      </c>
      <c r="S398" s="3">
        <f t="shared" si="59"/>
        <v>0</v>
      </c>
      <c r="T398" s="3">
        <f t="shared" si="60"/>
        <v>0</v>
      </c>
      <c r="U398" s="3">
        <f t="shared" si="61"/>
        <v>0</v>
      </c>
      <c r="V398" s="3">
        <f t="shared" si="62"/>
        <v>0</v>
      </c>
      <c r="W398" s="3">
        <f t="shared" si="63"/>
        <v>0</v>
      </c>
      <c r="X398" s="3">
        <f t="shared" si="64"/>
        <v>0</v>
      </c>
    </row>
    <row r="399" spans="1:24" x14ac:dyDescent="0.25">
      <c r="A399" s="35">
        <v>44759</v>
      </c>
      <c r="B399" s="36">
        <v>5</v>
      </c>
      <c r="C399" s="18" t="str">
        <f t="shared" si="57"/>
        <v>44759_5</v>
      </c>
      <c r="D399" s="20">
        <v>130.01157103999273</v>
      </c>
      <c r="E399" s="20">
        <v>278.98436197240972</v>
      </c>
      <c r="F399" s="20">
        <v>263.6473712018871</v>
      </c>
      <c r="G399" s="20">
        <v>207.37762395434328</v>
      </c>
      <c r="H399" s="20">
        <v>8.3057157501856188E-2</v>
      </c>
      <c r="I399" s="20">
        <v>0.74661555081358622</v>
      </c>
      <c r="J399" s="20">
        <v>0.26634694256564051</v>
      </c>
      <c r="K399" s="20">
        <v>-12.228147272149943</v>
      </c>
      <c r="L399" s="20">
        <v>-32.914319309140616</v>
      </c>
      <c r="M399" s="20">
        <v>-27.324392801785802</v>
      </c>
      <c r="N399" s="20">
        <v>-18.535308297570779</v>
      </c>
      <c r="O399" s="20">
        <v>-2.5263991535340421E-2</v>
      </c>
      <c r="P399" s="20">
        <v>-0.21122284045539816</v>
      </c>
      <c r="Q399" s="20">
        <v>-7.9971128547971032E-2</v>
      </c>
      <c r="R399" s="3">
        <f t="shared" si="58"/>
        <v>0</v>
      </c>
      <c r="S399" s="3">
        <f t="shared" si="59"/>
        <v>0</v>
      </c>
      <c r="T399" s="3">
        <f t="shared" si="60"/>
        <v>0</v>
      </c>
      <c r="U399" s="3">
        <f t="shared" si="61"/>
        <v>0</v>
      </c>
      <c r="V399" s="3">
        <f t="shared" si="62"/>
        <v>0</v>
      </c>
      <c r="W399" s="3">
        <f t="shared" si="63"/>
        <v>0</v>
      </c>
      <c r="X399" s="3">
        <f t="shared" si="64"/>
        <v>0</v>
      </c>
    </row>
    <row r="400" spans="1:24" x14ac:dyDescent="0.25">
      <c r="A400" s="35">
        <v>44759</v>
      </c>
      <c r="B400" s="36">
        <v>6</v>
      </c>
      <c r="C400" s="18" t="str">
        <f t="shared" si="57"/>
        <v>44759_6</v>
      </c>
      <c r="D400" s="20">
        <v>128.08930228224813</v>
      </c>
      <c r="E400" s="20">
        <v>271.34870224880626</v>
      </c>
      <c r="F400" s="20">
        <v>254.78515003496662</v>
      </c>
      <c r="G400" s="20">
        <v>203.07145446863103</v>
      </c>
      <c r="H400" s="20">
        <v>8.2101855410917704E-2</v>
      </c>
      <c r="I400" s="20">
        <v>0.73589420593765997</v>
      </c>
      <c r="J400" s="20">
        <v>0.26306235783933141</v>
      </c>
      <c r="K400" s="20">
        <v>-12.506164205598969</v>
      </c>
      <c r="L400" s="20">
        <v>-34.181353554125685</v>
      </c>
      <c r="M400" s="20">
        <v>-28.453873973441127</v>
      </c>
      <c r="N400" s="20">
        <v>-19.059643529588129</v>
      </c>
      <c r="O400" s="20">
        <v>-2.5374443445297087E-2</v>
      </c>
      <c r="P400" s="20">
        <v>-0.21499999941627421</v>
      </c>
      <c r="Q400" s="20">
        <v>-8.0260354860428818E-2</v>
      </c>
      <c r="R400" s="3">
        <f t="shared" si="58"/>
        <v>0</v>
      </c>
      <c r="S400" s="3">
        <f t="shared" si="59"/>
        <v>0</v>
      </c>
      <c r="T400" s="3">
        <f t="shared" si="60"/>
        <v>0</v>
      </c>
      <c r="U400" s="3">
        <f t="shared" si="61"/>
        <v>0</v>
      </c>
      <c r="V400" s="3">
        <f t="shared" si="62"/>
        <v>0</v>
      </c>
      <c r="W400" s="3">
        <f t="shared" si="63"/>
        <v>0</v>
      </c>
      <c r="X400" s="3">
        <f t="shared" si="64"/>
        <v>0</v>
      </c>
    </row>
    <row r="401" spans="1:24" x14ac:dyDescent="0.25">
      <c r="A401" s="35">
        <v>44759</v>
      </c>
      <c r="B401" s="36">
        <v>7</v>
      </c>
      <c r="C401" s="18" t="str">
        <f t="shared" si="57"/>
        <v>44759_7</v>
      </c>
      <c r="D401" s="20">
        <v>129.31117901961241</v>
      </c>
      <c r="E401" s="20">
        <v>271.31357901664342</v>
      </c>
      <c r="F401" s="20">
        <v>253.77597516274187</v>
      </c>
      <c r="G401" s="20">
        <v>204.15348404663436</v>
      </c>
      <c r="H401" s="20">
        <v>8.2569220683511357E-2</v>
      </c>
      <c r="I401" s="20">
        <v>0.73984537642249226</v>
      </c>
      <c r="J401" s="20">
        <v>0.26481526608020234</v>
      </c>
      <c r="K401" s="20">
        <v>-11.834668568451432</v>
      </c>
      <c r="L401" s="20">
        <v>-31.737779645811642</v>
      </c>
      <c r="M401" s="20">
        <v>-26.693831751644652</v>
      </c>
      <c r="N401" s="20">
        <v>-17.874712350821682</v>
      </c>
      <c r="O401" s="20">
        <v>-2.533889001678527E-2</v>
      </c>
      <c r="P401" s="20">
        <v>-0.21275629995982362</v>
      </c>
      <c r="Q401" s="20">
        <v>-8.0230127490321837E-2</v>
      </c>
      <c r="R401" s="3">
        <f t="shared" si="58"/>
        <v>0</v>
      </c>
      <c r="S401" s="3">
        <f t="shared" si="59"/>
        <v>0</v>
      </c>
      <c r="T401" s="3">
        <f t="shared" si="60"/>
        <v>0</v>
      </c>
      <c r="U401" s="3">
        <f t="shared" si="61"/>
        <v>0</v>
      </c>
      <c r="V401" s="3">
        <f t="shared" si="62"/>
        <v>0</v>
      </c>
      <c r="W401" s="3">
        <f t="shared" si="63"/>
        <v>0</v>
      </c>
      <c r="X401" s="3">
        <f t="shared" si="64"/>
        <v>0</v>
      </c>
    </row>
    <row r="402" spans="1:24" x14ac:dyDescent="0.25">
      <c r="A402" s="35">
        <v>44759</v>
      </c>
      <c r="B402" s="36">
        <v>8</v>
      </c>
      <c r="C402" s="18" t="str">
        <f t="shared" si="57"/>
        <v>44759_8</v>
      </c>
      <c r="D402" s="20">
        <v>132.48762956266739</v>
      </c>
      <c r="E402" s="20">
        <v>278.20894016938689</v>
      </c>
      <c r="F402" s="20">
        <v>260.10895988280299</v>
      </c>
      <c r="G402" s="20">
        <v>210.02150663516082</v>
      </c>
      <c r="H402" s="20">
        <v>8.3271113878294029E-2</v>
      </c>
      <c r="I402" s="20">
        <v>0.75252486187578216</v>
      </c>
      <c r="J402" s="20">
        <v>0.26718998122244858</v>
      </c>
      <c r="K402" s="20">
        <v>-11.501301565466722</v>
      </c>
      <c r="L402" s="20">
        <v>-30.957777244316439</v>
      </c>
      <c r="M402" s="20">
        <v>-26.472619425813225</v>
      </c>
      <c r="N402" s="20">
        <v>-16.988328967084922</v>
      </c>
      <c r="O402" s="20">
        <v>-2.3547275514296764E-2</v>
      </c>
      <c r="P402" s="20">
        <v>-0.2058288455729306</v>
      </c>
      <c r="Q402" s="20">
        <v>-7.5126910530799257E-2</v>
      </c>
      <c r="R402" s="3">
        <f t="shared" si="58"/>
        <v>0</v>
      </c>
      <c r="S402" s="3">
        <f t="shared" si="59"/>
        <v>0</v>
      </c>
      <c r="T402" s="3">
        <f t="shared" si="60"/>
        <v>0</v>
      </c>
      <c r="U402" s="3">
        <f t="shared" si="61"/>
        <v>0</v>
      </c>
      <c r="V402" s="3">
        <f t="shared" si="62"/>
        <v>0</v>
      </c>
      <c r="W402" s="3">
        <f t="shared" si="63"/>
        <v>0</v>
      </c>
      <c r="X402" s="3">
        <f t="shared" si="64"/>
        <v>0</v>
      </c>
    </row>
    <row r="403" spans="1:24" x14ac:dyDescent="0.25">
      <c r="A403" s="35">
        <v>44759</v>
      </c>
      <c r="B403" s="36">
        <v>9</v>
      </c>
      <c r="C403" s="18" t="str">
        <f t="shared" si="57"/>
        <v>44759_9</v>
      </c>
      <c r="D403" s="20">
        <v>138.98214106870105</v>
      </c>
      <c r="E403" s="20">
        <v>293.1544111159169</v>
      </c>
      <c r="F403" s="20">
        <v>275.57199611525567</v>
      </c>
      <c r="G403" s="20">
        <v>221.99613034666834</v>
      </c>
      <c r="H403" s="20">
        <v>8.4602361270702697E-2</v>
      </c>
      <c r="I403" s="20">
        <v>0.78845687822402011</v>
      </c>
      <c r="J403" s="20">
        <v>0.27233910416842572</v>
      </c>
      <c r="K403" s="20">
        <v>-9.5386549678099186</v>
      </c>
      <c r="L403" s="20">
        <v>-27.676280578257892</v>
      </c>
      <c r="M403" s="20">
        <v>-24.376127097368599</v>
      </c>
      <c r="N403" s="20">
        <v>-14.486298409538323</v>
      </c>
      <c r="O403" s="20">
        <v>-1.8789237711231234E-2</v>
      </c>
      <c r="P403" s="20">
        <v>-0.17774594966378399</v>
      </c>
      <c r="Q403" s="20">
        <v>-6.1391572447129984E-2</v>
      </c>
      <c r="R403" s="3">
        <f t="shared" si="58"/>
        <v>0</v>
      </c>
      <c r="S403" s="3">
        <f t="shared" si="59"/>
        <v>0</v>
      </c>
      <c r="T403" s="3">
        <f t="shared" si="60"/>
        <v>0</v>
      </c>
      <c r="U403" s="3">
        <f t="shared" si="61"/>
        <v>0</v>
      </c>
      <c r="V403" s="3">
        <f t="shared" si="62"/>
        <v>0</v>
      </c>
      <c r="W403" s="3">
        <f t="shared" si="63"/>
        <v>0</v>
      </c>
      <c r="X403" s="3">
        <f t="shared" si="64"/>
        <v>0</v>
      </c>
    </row>
    <row r="404" spans="1:24" x14ac:dyDescent="0.25">
      <c r="A404" s="35">
        <v>44759</v>
      </c>
      <c r="B404" s="36">
        <v>10</v>
      </c>
      <c r="C404" s="18" t="str">
        <f t="shared" si="57"/>
        <v>44759_10</v>
      </c>
      <c r="D404" s="20">
        <v>160.35801842025401</v>
      </c>
      <c r="E404" s="20">
        <v>341.13270146658402</v>
      </c>
      <c r="F404" s="20">
        <v>324.41135246649088</v>
      </c>
      <c r="G404" s="20">
        <v>258.80194182952124</v>
      </c>
      <c r="H404" s="20">
        <v>9.7655220102852922E-2</v>
      </c>
      <c r="I404" s="20">
        <v>0.93171704350845896</v>
      </c>
      <c r="J404" s="20">
        <v>0.31099331288926935</v>
      </c>
      <c r="K404" s="20">
        <v>-6.7478301606219286</v>
      </c>
      <c r="L404" s="20">
        <v>-23.595857092711999</v>
      </c>
      <c r="M404" s="20">
        <v>-19.812211166270689</v>
      </c>
      <c r="N404" s="20">
        <v>-10.378481724763001</v>
      </c>
      <c r="O404" s="20">
        <v>-1.3604019575718936E-2</v>
      </c>
      <c r="P404" s="20">
        <v>-0.14829393451186137</v>
      </c>
      <c r="Q404" s="20">
        <v>-4.6464218419020126E-2</v>
      </c>
      <c r="R404" s="3">
        <f t="shared" si="58"/>
        <v>0</v>
      </c>
      <c r="S404" s="3">
        <f t="shared" si="59"/>
        <v>0</v>
      </c>
      <c r="T404" s="3">
        <f t="shared" si="60"/>
        <v>0</v>
      </c>
      <c r="U404" s="3">
        <f t="shared" si="61"/>
        <v>0</v>
      </c>
      <c r="V404" s="3">
        <f t="shared" si="62"/>
        <v>0</v>
      </c>
      <c r="W404" s="3">
        <f t="shared" si="63"/>
        <v>0</v>
      </c>
      <c r="X404" s="3">
        <f t="shared" si="64"/>
        <v>0</v>
      </c>
    </row>
    <row r="405" spans="1:24" x14ac:dyDescent="0.25">
      <c r="A405" s="35">
        <v>44759</v>
      </c>
      <c r="B405" s="36">
        <v>11</v>
      </c>
      <c r="C405" s="18" t="str">
        <f t="shared" si="57"/>
        <v>44759_11</v>
      </c>
      <c r="D405" s="20">
        <v>182.44112568925382</v>
      </c>
      <c r="E405" s="20">
        <v>395.47623120353541</v>
      </c>
      <c r="F405" s="20">
        <v>380.60360403248933</v>
      </c>
      <c r="G405" s="20">
        <v>299.56552112445343</v>
      </c>
      <c r="H405" s="20">
        <v>0.10174581269088187</v>
      </c>
      <c r="I405" s="20">
        <v>1.0657045850116751</v>
      </c>
      <c r="J405" s="20">
        <v>0.32385424226919418</v>
      </c>
      <c r="K405" s="20">
        <v>-13.797655166959407</v>
      </c>
      <c r="L405" s="20">
        <v>-33.126719480823276</v>
      </c>
      <c r="M405" s="20">
        <v>-27.298657820691183</v>
      </c>
      <c r="N405" s="20">
        <v>-21.197774534861374</v>
      </c>
      <c r="O405" s="20">
        <v>-1.1640278371009836E-2</v>
      </c>
      <c r="P405" s="20">
        <v>-0.1348883292108895</v>
      </c>
      <c r="Q405" s="20">
        <v>-4.0743221361189214E-2</v>
      </c>
      <c r="R405" s="3">
        <f t="shared" si="58"/>
        <v>0</v>
      </c>
      <c r="S405" s="3">
        <f t="shared" si="59"/>
        <v>0</v>
      </c>
      <c r="T405" s="3">
        <f t="shared" si="60"/>
        <v>0</v>
      </c>
      <c r="U405" s="3">
        <f t="shared" si="61"/>
        <v>0</v>
      </c>
      <c r="V405" s="3">
        <f t="shared" si="62"/>
        <v>0</v>
      </c>
      <c r="W405" s="3">
        <f t="shared" si="63"/>
        <v>0</v>
      </c>
      <c r="X405" s="3">
        <f t="shared" si="64"/>
        <v>0</v>
      </c>
    </row>
    <row r="406" spans="1:24" x14ac:dyDescent="0.25">
      <c r="A406" s="35">
        <v>44759</v>
      </c>
      <c r="B406" s="36">
        <v>12</v>
      </c>
      <c r="C406" s="18" t="str">
        <f t="shared" si="57"/>
        <v>44759_12</v>
      </c>
      <c r="D406" s="20">
        <v>198.47554221247546</v>
      </c>
      <c r="E406" s="20">
        <v>437.06752900561565</v>
      </c>
      <c r="F406" s="20">
        <v>423.98499543606499</v>
      </c>
      <c r="G406" s="20">
        <v>330.44291939710598</v>
      </c>
      <c r="H406" s="20">
        <v>0.10166418583493288</v>
      </c>
      <c r="I406" s="20">
        <v>1.1501529776195525</v>
      </c>
      <c r="J406" s="20">
        <v>0.32418372653359423</v>
      </c>
      <c r="K406" s="20">
        <v>-18.882030009364577</v>
      </c>
      <c r="L406" s="20">
        <v>-48.01727657869899</v>
      </c>
      <c r="M406" s="20">
        <v>-42.977855830415976</v>
      </c>
      <c r="N406" s="20">
        <v>-33.227489511914442</v>
      </c>
      <c r="O406" s="20">
        <v>-1.0576717831383881E-2</v>
      </c>
      <c r="P406" s="20">
        <v>-0.13027721940660977</v>
      </c>
      <c r="Q406" s="20">
        <v>-3.7638750256790442E-2</v>
      </c>
      <c r="R406" s="3">
        <f t="shared" si="58"/>
        <v>0</v>
      </c>
      <c r="S406" s="3">
        <f t="shared" si="59"/>
        <v>0</v>
      </c>
      <c r="T406" s="3">
        <f t="shared" si="60"/>
        <v>0</v>
      </c>
      <c r="U406" s="3">
        <f t="shared" si="61"/>
        <v>0</v>
      </c>
      <c r="V406" s="3">
        <f t="shared" si="62"/>
        <v>0</v>
      </c>
      <c r="W406" s="3">
        <f t="shared" si="63"/>
        <v>0</v>
      </c>
      <c r="X406" s="3">
        <f t="shared" si="64"/>
        <v>0</v>
      </c>
    </row>
    <row r="407" spans="1:24" x14ac:dyDescent="0.25">
      <c r="A407" s="35">
        <v>44759</v>
      </c>
      <c r="B407" s="36">
        <v>13</v>
      </c>
      <c r="C407" s="18" t="str">
        <f t="shared" si="57"/>
        <v>44759_13</v>
      </c>
      <c r="D407" s="20">
        <v>210.64964458167529</v>
      </c>
      <c r="E407" s="20">
        <v>466.85115569921595</v>
      </c>
      <c r="F407" s="20">
        <v>454.31185496220445</v>
      </c>
      <c r="G407" s="20">
        <v>352.51508379190091</v>
      </c>
      <c r="H407" s="20">
        <v>9.7726910854073978E-2</v>
      </c>
      <c r="I407" s="20">
        <v>1.1676480620784826</v>
      </c>
      <c r="J407" s="20">
        <v>0.3128901664885369</v>
      </c>
      <c r="K407" s="20">
        <v>-19.122270061668829</v>
      </c>
      <c r="L407" s="20">
        <v>-52.499385952740973</v>
      </c>
      <c r="M407" s="20">
        <v>-48.012428995376872</v>
      </c>
      <c r="N407" s="20">
        <v>-36.122645372543168</v>
      </c>
      <c r="O407" s="20">
        <v>-1.1215411989395536E-2</v>
      </c>
      <c r="P407" s="20">
        <v>-0.12993089111243455</v>
      </c>
      <c r="Q407" s="20">
        <v>-3.9299702888573762E-2</v>
      </c>
      <c r="R407" s="3">
        <f t="shared" si="58"/>
        <v>0</v>
      </c>
      <c r="S407" s="3">
        <f t="shared" si="59"/>
        <v>0</v>
      </c>
      <c r="T407" s="3">
        <f t="shared" si="60"/>
        <v>0</v>
      </c>
      <c r="U407" s="3">
        <f t="shared" si="61"/>
        <v>0</v>
      </c>
      <c r="V407" s="3">
        <f t="shared" si="62"/>
        <v>0</v>
      </c>
      <c r="W407" s="3">
        <f t="shared" si="63"/>
        <v>0</v>
      </c>
      <c r="X407" s="3">
        <f t="shared" si="64"/>
        <v>0</v>
      </c>
    </row>
    <row r="408" spans="1:24" x14ac:dyDescent="0.25">
      <c r="A408" s="35">
        <v>44759</v>
      </c>
      <c r="B408" s="36">
        <v>14</v>
      </c>
      <c r="C408" s="18" t="str">
        <f t="shared" si="57"/>
        <v>44759_14</v>
      </c>
      <c r="D408" s="20">
        <v>221.05408116113557</v>
      </c>
      <c r="E408" s="20">
        <v>490.88971853856737</v>
      </c>
      <c r="F408" s="20">
        <v>479.90006263730243</v>
      </c>
      <c r="G408" s="20">
        <v>370.75937644568239</v>
      </c>
      <c r="H408" s="20">
        <v>9.3309101292868443E-2</v>
      </c>
      <c r="I408" s="20">
        <v>1.1806437585769651</v>
      </c>
      <c r="J408" s="20">
        <v>0.29985521288625849</v>
      </c>
      <c r="K408" s="20">
        <v>-17.077282439073535</v>
      </c>
      <c r="L408" s="20">
        <v>-48.254953847020914</v>
      </c>
      <c r="M408" s="20">
        <v>-43.73825661795297</v>
      </c>
      <c r="N408" s="20">
        <v>-32.921790792772512</v>
      </c>
      <c r="O408" s="20">
        <v>-1.4051531926154014E-2</v>
      </c>
      <c r="P408" s="20">
        <v>-0.1339796448789396</v>
      </c>
      <c r="Q408" s="20">
        <v>-4.7359141417488565E-2</v>
      </c>
      <c r="R408" s="3">
        <f t="shared" si="58"/>
        <v>0</v>
      </c>
      <c r="S408" s="3">
        <f t="shared" si="59"/>
        <v>0</v>
      </c>
      <c r="T408" s="3">
        <f t="shared" si="60"/>
        <v>0</v>
      </c>
      <c r="U408" s="3">
        <f t="shared" si="61"/>
        <v>0</v>
      </c>
      <c r="V408" s="3">
        <f t="shared" si="62"/>
        <v>0</v>
      </c>
      <c r="W408" s="3">
        <f t="shared" si="63"/>
        <v>0</v>
      </c>
      <c r="X408" s="3">
        <f t="shared" si="64"/>
        <v>0</v>
      </c>
    </row>
    <row r="409" spans="1:24" x14ac:dyDescent="0.25">
      <c r="A409" s="35">
        <v>44759</v>
      </c>
      <c r="B409" s="36">
        <v>15</v>
      </c>
      <c r="C409" s="18" t="str">
        <f t="shared" si="57"/>
        <v>44759_15</v>
      </c>
      <c r="D409" s="20">
        <v>221.42902397806566</v>
      </c>
      <c r="E409" s="20">
        <v>499.43417819480487</v>
      </c>
      <c r="F409" s="20">
        <v>490.19637315887672</v>
      </c>
      <c r="G409" s="20">
        <v>375.97473117838797</v>
      </c>
      <c r="H409" s="20">
        <v>8.8946968805792836E-2</v>
      </c>
      <c r="I409" s="20">
        <v>1.2284897852286885</v>
      </c>
      <c r="J409" s="20">
        <v>0.28861125882018723</v>
      </c>
      <c r="K409" s="20">
        <v>-17.042542596026919</v>
      </c>
      <c r="L409" s="20">
        <v>-48.36949980377598</v>
      </c>
      <c r="M409" s="20">
        <v>-43.696858668456358</v>
      </c>
      <c r="N409" s="20">
        <v>-33.415902893106093</v>
      </c>
      <c r="O409" s="20">
        <v>-1.5579206297353331E-2</v>
      </c>
      <c r="P409" s="20">
        <v>-0.13029814641239232</v>
      </c>
      <c r="Q409" s="20">
        <v>-4.7538803712595182E-2</v>
      </c>
      <c r="R409" s="3">
        <f t="shared" si="58"/>
        <v>0</v>
      </c>
      <c r="S409" s="3">
        <f t="shared" si="59"/>
        <v>0</v>
      </c>
      <c r="T409" s="3">
        <f t="shared" si="60"/>
        <v>0</v>
      </c>
      <c r="U409" s="3">
        <f t="shared" si="61"/>
        <v>0</v>
      </c>
      <c r="V409" s="3">
        <f t="shared" si="62"/>
        <v>0</v>
      </c>
      <c r="W409" s="3">
        <f t="shared" si="63"/>
        <v>0</v>
      </c>
      <c r="X409" s="3">
        <f t="shared" si="64"/>
        <v>0</v>
      </c>
    </row>
    <row r="410" spans="1:24" x14ac:dyDescent="0.25">
      <c r="A410" s="35">
        <v>44759</v>
      </c>
      <c r="B410" s="36">
        <v>16</v>
      </c>
      <c r="C410" s="18" t="str">
        <f t="shared" si="57"/>
        <v>44759_16</v>
      </c>
      <c r="D410" s="20">
        <v>219.58254412969362</v>
      </c>
      <c r="E410" s="20">
        <v>499.00164251070032</v>
      </c>
      <c r="F410" s="20">
        <v>491.09871881179976</v>
      </c>
      <c r="G410" s="20">
        <v>374.42836029589887</v>
      </c>
      <c r="H410" s="20">
        <v>8.5408496130061753E-2</v>
      </c>
      <c r="I410" s="20">
        <v>1.1730160086211352</v>
      </c>
      <c r="J410" s="20">
        <v>0.28315309982669523</v>
      </c>
      <c r="K410" s="20">
        <v>-18.641815537612018</v>
      </c>
      <c r="L410" s="20">
        <v>-51.485155228601293</v>
      </c>
      <c r="M410" s="20">
        <v>-46.560832599694223</v>
      </c>
      <c r="N410" s="20">
        <v>-36.246942355443338</v>
      </c>
      <c r="O410" s="20">
        <v>-1.5642174009223211E-2</v>
      </c>
      <c r="P410" s="20">
        <v>-0.12838102083981304</v>
      </c>
      <c r="Q410" s="20">
        <v>-4.6625981613217099E-2</v>
      </c>
      <c r="R410" s="3">
        <f t="shared" si="58"/>
        <v>0</v>
      </c>
      <c r="S410" s="3">
        <f t="shared" si="59"/>
        <v>0</v>
      </c>
      <c r="T410" s="3">
        <f t="shared" si="60"/>
        <v>0</v>
      </c>
      <c r="U410" s="3">
        <f t="shared" si="61"/>
        <v>0</v>
      </c>
      <c r="V410" s="3">
        <f t="shared" si="62"/>
        <v>0</v>
      </c>
      <c r="W410" s="3">
        <f t="shared" si="63"/>
        <v>0</v>
      </c>
      <c r="X410" s="3">
        <f t="shared" si="64"/>
        <v>0</v>
      </c>
    </row>
    <row r="411" spans="1:24" x14ac:dyDescent="0.25">
      <c r="A411" s="35">
        <v>44759</v>
      </c>
      <c r="B411" s="36">
        <v>17</v>
      </c>
      <c r="C411" s="18" t="str">
        <f t="shared" si="57"/>
        <v>44759_17</v>
      </c>
      <c r="D411" s="20">
        <v>216.28227064689099</v>
      </c>
      <c r="E411" s="20">
        <v>496.29422088089058</v>
      </c>
      <c r="F411" s="20">
        <v>489.38572035281766</v>
      </c>
      <c r="G411" s="20">
        <v>372.1718795676918</v>
      </c>
      <c r="H411" s="20">
        <v>8.6558710450080789E-2</v>
      </c>
      <c r="I411" s="20">
        <v>1.1479857800880331</v>
      </c>
      <c r="J411" s="20">
        <v>0.2799688659677847</v>
      </c>
      <c r="K411" s="20">
        <v>-19.206969289537888</v>
      </c>
      <c r="L411" s="20">
        <v>-52.118673721268365</v>
      </c>
      <c r="M411" s="20">
        <v>-47.172450914488422</v>
      </c>
      <c r="N411" s="20">
        <v>-37.055677127449513</v>
      </c>
      <c r="O411" s="20">
        <v>-1.6283003796913297E-2</v>
      </c>
      <c r="P411" s="20">
        <v>-0.13311039652398299</v>
      </c>
      <c r="Q411" s="20">
        <v>-5.3476400961676232E-2</v>
      </c>
      <c r="R411" s="3">
        <f t="shared" si="58"/>
        <v>0</v>
      </c>
      <c r="S411" s="3">
        <f t="shared" si="59"/>
        <v>0</v>
      </c>
      <c r="T411" s="3">
        <f t="shared" si="60"/>
        <v>0</v>
      </c>
      <c r="U411" s="3">
        <f t="shared" si="61"/>
        <v>0</v>
      </c>
      <c r="V411" s="3">
        <f t="shared" si="62"/>
        <v>0</v>
      </c>
      <c r="W411" s="3">
        <f t="shared" si="63"/>
        <v>0</v>
      </c>
      <c r="X411" s="3">
        <f t="shared" si="64"/>
        <v>0</v>
      </c>
    </row>
    <row r="412" spans="1:24" x14ac:dyDescent="0.25">
      <c r="A412" s="35">
        <v>44759</v>
      </c>
      <c r="B412" s="36">
        <v>18</v>
      </c>
      <c r="C412" s="18" t="str">
        <f t="shared" si="57"/>
        <v>44759_18</v>
      </c>
      <c r="D412" s="20">
        <v>220.33604008020711</v>
      </c>
      <c r="E412" s="20">
        <v>504.58147413402401</v>
      </c>
      <c r="F412" s="20">
        <v>498.71541182819203</v>
      </c>
      <c r="G412" s="20">
        <v>378.43122683970972</v>
      </c>
      <c r="H412" s="20">
        <v>9.5409853983019544E-2</v>
      </c>
      <c r="I412" s="20">
        <v>1.1152843325977091</v>
      </c>
      <c r="J412" s="20">
        <v>0.30599286206070209</v>
      </c>
      <c r="K412" s="20">
        <v>-20.602974213445336</v>
      </c>
      <c r="L412" s="20">
        <v>-53.324466579798859</v>
      </c>
      <c r="M412" s="20">
        <v>-48.007963524041777</v>
      </c>
      <c r="N412" s="20">
        <v>-38.102506098949888</v>
      </c>
      <c r="O412" s="20">
        <v>-1.7669637563080636E-2</v>
      </c>
      <c r="P412" s="20">
        <v>-0.14819539742374582</v>
      </c>
      <c r="Q412" s="20">
        <v>-5.7892432560044747E-2</v>
      </c>
      <c r="R412" s="3">
        <f t="shared" si="58"/>
        <v>0</v>
      </c>
      <c r="S412" s="3">
        <f t="shared" si="59"/>
        <v>0</v>
      </c>
      <c r="T412" s="3">
        <f t="shared" si="60"/>
        <v>0</v>
      </c>
      <c r="U412" s="3">
        <f t="shared" si="61"/>
        <v>0</v>
      </c>
      <c r="V412" s="3">
        <f t="shared" si="62"/>
        <v>0</v>
      </c>
      <c r="W412" s="3">
        <f t="shared" si="63"/>
        <v>0</v>
      </c>
      <c r="X412" s="3">
        <f t="shared" si="64"/>
        <v>0</v>
      </c>
    </row>
    <row r="413" spans="1:24" x14ac:dyDescent="0.25">
      <c r="A413" s="35">
        <v>44759</v>
      </c>
      <c r="B413" s="36">
        <v>19</v>
      </c>
      <c r="C413" s="18" t="str">
        <f t="shared" si="57"/>
        <v>44759_19</v>
      </c>
      <c r="D413" s="20">
        <v>244.50101692039431</v>
      </c>
      <c r="E413" s="20">
        <v>560.01199515198255</v>
      </c>
      <c r="F413" s="20">
        <v>554.15903846602919</v>
      </c>
      <c r="G413" s="20">
        <v>418.45296390585042</v>
      </c>
      <c r="H413" s="20">
        <v>0.12360730468823568</v>
      </c>
      <c r="I413" s="20">
        <v>1.2841250958594139</v>
      </c>
      <c r="J413" s="20">
        <v>0.39002230214939754</v>
      </c>
      <c r="K413" s="20">
        <v>-19.616162772586694</v>
      </c>
      <c r="L413" s="20">
        <v>-48.535408123764178</v>
      </c>
      <c r="M413" s="20">
        <v>-41.167784521062075</v>
      </c>
      <c r="N413" s="20">
        <v>-34.811338745771714</v>
      </c>
      <c r="O413" s="20">
        <v>-2.2346717029900855E-2</v>
      </c>
      <c r="P413" s="20">
        <v>-0.16384119585854637</v>
      </c>
      <c r="Q413" s="20">
        <v>-6.785902710060028E-2</v>
      </c>
      <c r="R413" s="3">
        <f t="shared" si="58"/>
        <v>0</v>
      </c>
      <c r="S413" s="3">
        <f t="shared" si="59"/>
        <v>0</v>
      </c>
      <c r="T413" s="3">
        <f t="shared" si="60"/>
        <v>0</v>
      </c>
      <c r="U413" s="3">
        <f t="shared" si="61"/>
        <v>0</v>
      </c>
      <c r="V413" s="3">
        <f t="shared" si="62"/>
        <v>0</v>
      </c>
      <c r="W413" s="3">
        <f t="shared" si="63"/>
        <v>0</v>
      </c>
      <c r="X413" s="3">
        <f t="shared" si="64"/>
        <v>0</v>
      </c>
    </row>
    <row r="414" spans="1:24" x14ac:dyDescent="0.25">
      <c r="A414" s="35">
        <v>44759</v>
      </c>
      <c r="B414" s="36">
        <v>20</v>
      </c>
      <c r="C414" s="18" t="str">
        <f t="shared" si="57"/>
        <v>44759_20</v>
      </c>
      <c r="D414" s="20">
        <v>255.45178881623144</v>
      </c>
      <c r="E414" s="20">
        <v>587.70833590263499</v>
      </c>
      <c r="F414" s="20">
        <v>582.25922864194217</v>
      </c>
      <c r="G414" s="20">
        <v>438.05077576274795</v>
      </c>
      <c r="H414" s="20">
        <v>0.13144833529982436</v>
      </c>
      <c r="I414" s="20">
        <v>1.3664310878659867</v>
      </c>
      <c r="J414" s="20">
        <v>0.4134177495042361</v>
      </c>
      <c r="K414" s="20">
        <v>-19.495034527694841</v>
      </c>
      <c r="L414" s="20">
        <v>-46.902730144860826</v>
      </c>
      <c r="M414" s="20">
        <v>-39.130992589900451</v>
      </c>
      <c r="N414" s="20">
        <v>-34.083377746975025</v>
      </c>
      <c r="O414" s="20">
        <v>-2.3558827007159187E-2</v>
      </c>
      <c r="P414" s="20">
        <v>-0.16966053258981337</v>
      </c>
      <c r="Q414" s="20">
        <v>-7.4989388288228431E-2</v>
      </c>
      <c r="R414" s="3">
        <f t="shared" si="58"/>
        <v>0</v>
      </c>
      <c r="S414" s="3">
        <f t="shared" si="59"/>
        <v>0</v>
      </c>
      <c r="T414" s="3">
        <f t="shared" si="60"/>
        <v>0</v>
      </c>
      <c r="U414" s="3">
        <f t="shared" si="61"/>
        <v>0</v>
      </c>
      <c r="V414" s="3">
        <f t="shared" si="62"/>
        <v>0</v>
      </c>
      <c r="W414" s="3">
        <f t="shared" si="63"/>
        <v>0</v>
      </c>
      <c r="X414" s="3">
        <f t="shared" si="64"/>
        <v>0</v>
      </c>
    </row>
    <row r="415" spans="1:24" x14ac:dyDescent="0.25">
      <c r="A415" s="35">
        <v>44759</v>
      </c>
      <c r="B415" s="36">
        <v>21</v>
      </c>
      <c r="C415" s="18" t="str">
        <f t="shared" si="57"/>
        <v>44759_21</v>
      </c>
      <c r="D415" s="20">
        <v>257.54534305505172</v>
      </c>
      <c r="E415" s="20">
        <v>596.26959288994794</v>
      </c>
      <c r="F415" s="20">
        <v>591.15089658291629</v>
      </c>
      <c r="G415" s="20">
        <v>442.77746897901955</v>
      </c>
      <c r="H415" s="20">
        <v>0.13353821736075816</v>
      </c>
      <c r="I415" s="20">
        <v>1.3980849507188182</v>
      </c>
      <c r="J415" s="20">
        <v>0.41947273722694434</v>
      </c>
      <c r="K415" s="20">
        <v>-19.635211802459477</v>
      </c>
      <c r="L415" s="20">
        <v>-46.412490005076563</v>
      </c>
      <c r="M415" s="20">
        <v>-38.935686142573481</v>
      </c>
      <c r="N415" s="20">
        <v>-34.277290984887301</v>
      </c>
      <c r="O415" s="20">
        <v>-2.4465795502570001E-2</v>
      </c>
      <c r="P415" s="20">
        <v>-0.16900659923809655</v>
      </c>
      <c r="Q415" s="20">
        <v>-7.808546808362235E-2</v>
      </c>
      <c r="R415" s="3">
        <f t="shared" si="58"/>
        <v>0</v>
      </c>
      <c r="S415" s="3">
        <f t="shared" si="59"/>
        <v>0</v>
      </c>
      <c r="T415" s="3">
        <f t="shared" si="60"/>
        <v>0</v>
      </c>
      <c r="U415" s="3">
        <f t="shared" si="61"/>
        <v>0</v>
      </c>
      <c r="V415" s="3">
        <f t="shared" si="62"/>
        <v>0</v>
      </c>
      <c r="W415" s="3">
        <f t="shared" si="63"/>
        <v>0</v>
      </c>
      <c r="X415" s="3">
        <f t="shared" si="64"/>
        <v>0</v>
      </c>
    </row>
    <row r="416" spans="1:24" x14ac:dyDescent="0.25">
      <c r="A416" s="35">
        <v>44759</v>
      </c>
      <c r="B416" s="36">
        <v>22</v>
      </c>
      <c r="C416" s="18" t="str">
        <f t="shared" si="57"/>
        <v>44759_22</v>
      </c>
      <c r="D416" s="20">
        <v>254.28333902163325</v>
      </c>
      <c r="E416" s="20">
        <v>591.55301854090897</v>
      </c>
      <c r="F416" s="20">
        <v>587.46806067552086</v>
      </c>
      <c r="G416" s="20">
        <v>438.03333404222673</v>
      </c>
      <c r="H416" s="20">
        <v>0.12883238955958384</v>
      </c>
      <c r="I416" s="20">
        <v>1.3722003715295124</v>
      </c>
      <c r="J416" s="20">
        <v>0.40506034993096696</v>
      </c>
      <c r="K416" s="20">
        <v>-20.858705878404923</v>
      </c>
      <c r="L416" s="20">
        <v>-48.778450851204894</v>
      </c>
      <c r="M416" s="20">
        <v>-41.198244659875137</v>
      </c>
      <c r="N416" s="20">
        <v>-36.608500524721421</v>
      </c>
      <c r="O416" s="20">
        <v>-2.5229938438337412E-2</v>
      </c>
      <c r="P416" s="20">
        <v>-0.17230357428317564</v>
      </c>
      <c r="Q416" s="20">
        <v>-8.0474247985443517E-2</v>
      </c>
      <c r="R416" s="3">
        <f t="shared" si="58"/>
        <v>0</v>
      </c>
      <c r="S416" s="3">
        <f t="shared" si="59"/>
        <v>0</v>
      </c>
      <c r="T416" s="3">
        <f t="shared" si="60"/>
        <v>0</v>
      </c>
      <c r="U416" s="3">
        <f t="shared" si="61"/>
        <v>0</v>
      </c>
      <c r="V416" s="3">
        <f t="shared" si="62"/>
        <v>0</v>
      </c>
      <c r="W416" s="3">
        <f t="shared" si="63"/>
        <v>0</v>
      </c>
      <c r="X416" s="3">
        <f t="shared" si="64"/>
        <v>0</v>
      </c>
    </row>
    <row r="417" spans="1:24" x14ac:dyDescent="0.25">
      <c r="A417" s="35">
        <v>44759</v>
      </c>
      <c r="B417" s="36">
        <v>23</v>
      </c>
      <c r="C417" s="18" t="str">
        <f t="shared" si="57"/>
        <v>44759_23</v>
      </c>
      <c r="D417" s="20">
        <v>237.09005563930018</v>
      </c>
      <c r="E417" s="20">
        <v>550.39958360826506</v>
      </c>
      <c r="F417" s="20">
        <v>549.74494941361297</v>
      </c>
      <c r="G417" s="20">
        <v>409.16889568301605</v>
      </c>
      <c r="H417" s="20">
        <v>0.12029804746235381</v>
      </c>
      <c r="I417" s="20">
        <v>1.2762093738398905</v>
      </c>
      <c r="J417" s="20">
        <v>0.37961566564775961</v>
      </c>
      <c r="K417" s="20">
        <v>-18.985508395670934</v>
      </c>
      <c r="L417" s="20">
        <v>-45.689884345210814</v>
      </c>
      <c r="M417" s="20">
        <v>-38.679253227191687</v>
      </c>
      <c r="N417" s="20">
        <v>-33.573554862966141</v>
      </c>
      <c r="O417" s="20">
        <v>-2.6526183973935386E-2</v>
      </c>
      <c r="P417" s="20">
        <v>-0.18258611347447457</v>
      </c>
      <c r="Q417" s="20">
        <v>-8.4199023201140491E-2</v>
      </c>
      <c r="R417" s="3">
        <f t="shared" si="58"/>
        <v>0</v>
      </c>
      <c r="S417" s="3">
        <f t="shared" si="59"/>
        <v>0</v>
      </c>
      <c r="T417" s="3">
        <f t="shared" si="60"/>
        <v>0</v>
      </c>
      <c r="U417" s="3">
        <f t="shared" si="61"/>
        <v>0</v>
      </c>
      <c r="V417" s="3">
        <f t="shared" si="62"/>
        <v>0</v>
      </c>
      <c r="W417" s="3">
        <f t="shared" si="63"/>
        <v>0</v>
      </c>
      <c r="X417" s="3">
        <f t="shared" si="64"/>
        <v>0</v>
      </c>
    </row>
    <row r="418" spans="1:24" x14ac:dyDescent="0.25">
      <c r="A418" s="35">
        <v>44759</v>
      </c>
      <c r="B418" s="36">
        <v>24</v>
      </c>
      <c r="C418" s="18" t="str">
        <f t="shared" si="57"/>
        <v>44759_24</v>
      </c>
      <c r="D418" s="20">
        <v>208.91621464480798</v>
      </c>
      <c r="E418" s="20">
        <v>484.42745934534639</v>
      </c>
      <c r="F418" s="20">
        <v>481.96569875108815</v>
      </c>
      <c r="G418" s="20">
        <v>358.94433194816412</v>
      </c>
      <c r="H418" s="20">
        <v>0.10772785248494089</v>
      </c>
      <c r="I418" s="20">
        <v>1.1267910950794593</v>
      </c>
      <c r="J418" s="20">
        <v>0.34206187394170073</v>
      </c>
      <c r="K418" s="20">
        <v>-13.947493091705052</v>
      </c>
      <c r="L418" s="20">
        <v>-33.31414513146504</v>
      </c>
      <c r="M418" s="20">
        <v>-26.487161301431552</v>
      </c>
      <c r="N418" s="20">
        <v>-22.22446772517576</v>
      </c>
      <c r="O418" s="20">
        <v>-2.6053630809728435E-2</v>
      </c>
      <c r="P418" s="20">
        <v>-0.18592894926689302</v>
      </c>
      <c r="Q418" s="20">
        <v>-8.2592586644736538E-2</v>
      </c>
      <c r="R418" s="3">
        <f t="shared" si="58"/>
        <v>0</v>
      </c>
      <c r="S418" s="3">
        <f t="shared" si="59"/>
        <v>0</v>
      </c>
      <c r="T418" s="3">
        <f t="shared" si="60"/>
        <v>0</v>
      </c>
      <c r="U418" s="3">
        <f t="shared" si="61"/>
        <v>0</v>
      </c>
      <c r="V418" s="3">
        <f t="shared" si="62"/>
        <v>0</v>
      </c>
      <c r="W418" s="3">
        <f t="shared" si="63"/>
        <v>0</v>
      </c>
      <c r="X418" s="3">
        <f t="shared" si="64"/>
        <v>0</v>
      </c>
    </row>
    <row r="419" spans="1:24" x14ac:dyDescent="0.25">
      <c r="A419" s="35">
        <v>44760</v>
      </c>
      <c r="B419" s="36">
        <v>1</v>
      </c>
      <c r="C419" s="18" t="str">
        <f t="shared" si="57"/>
        <v>44760_1</v>
      </c>
      <c r="D419" s="20">
        <v>177.40493111668226</v>
      </c>
      <c r="E419" s="20">
        <v>406.76309133290397</v>
      </c>
      <c r="F419" s="20">
        <v>399.13585570430774</v>
      </c>
      <c r="G419" s="20">
        <v>299.92504417264348</v>
      </c>
      <c r="H419" s="20">
        <v>9.5878048008035802E-2</v>
      </c>
      <c r="I419" s="20">
        <v>0.97726432596216606</v>
      </c>
      <c r="J419" s="20">
        <v>0.30677217595969969</v>
      </c>
      <c r="K419" s="20">
        <v>-10.968317220131155</v>
      </c>
      <c r="L419" s="20">
        <v>-27.787921098137197</v>
      </c>
      <c r="M419" s="20">
        <v>-20.566210380267513</v>
      </c>
      <c r="N419" s="20">
        <v>-15.999734009050076</v>
      </c>
      <c r="O419" s="20">
        <v>-2.5631396182304107E-2</v>
      </c>
      <c r="P419" s="20">
        <v>-0.18678375486969745</v>
      </c>
      <c r="Q419" s="20">
        <v>-8.1094010425418722E-2</v>
      </c>
      <c r="R419" s="3">
        <f t="shared" si="58"/>
        <v>0</v>
      </c>
      <c r="S419" s="3">
        <f t="shared" si="59"/>
        <v>0</v>
      </c>
      <c r="T419" s="3">
        <f t="shared" si="60"/>
        <v>0</v>
      </c>
      <c r="U419" s="3">
        <f t="shared" si="61"/>
        <v>0</v>
      </c>
      <c r="V419" s="3">
        <f t="shared" si="62"/>
        <v>0</v>
      </c>
      <c r="W419" s="3">
        <f t="shared" si="63"/>
        <v>0</v>
      </c>
      <c r="X419" s="3">
        <f t="shared" si="64"/>
        <v>0</v>
      </c>
    </row>
    <row r="420" spans="1:24" x14ac:dyDescent="0.25">
      <c r="A420" s="35">
        <v>44760</v>
      </c>
      <c r="B420" s="36">
        <v>2</v>
      </c>
      <c r="C420" s="18" t="str">
        <f t="shared" si="57"/>
        <v>44760_2</v>
      </c>
      <c r="D420" s="20">
        <v>152.61692190013835</v>
      </c>
      <c r="E420" s="20">
        <v>342.21238163977597</v>
      </c>
      <c r="F420" s="20">
        <v>330.35100163787433</v>
      </c>
      <c r="G420" s="20">
        <v>252.45399737978101</v>
      </c>
      <c r="H420" s="20">
        <v>8.6618833913002818E-2</v>
      </c>
      <c r="I420" s="20">
        <v>0.84901676701595685</v>
      </c>
      <c r="J420" s="20">
        <v>0.27840022375246554</v>
      </c>
      <c r="K420" s="20">
        <v>-12.36536192944571</v>
      </c>
      <c r="L420" s="20">
        <v>-30.78326573025344</v>
      </c>
      <c r="M420" s="20">
        <v>-24.299088428056073</v>
      </c>
      <c r="N420" s="20">
        <v>-18.544427090182673</v>
      </c>
      <c r="O420" s="20">
        <v>-2.5225480117703598E-2</v>
      </c>
      <c r="P420" s="20">
        <v>-0.19270127989162272</v>
      </c>
      <c r="Q420" s="20">
        <v>-7.9789687674558629E-2</v>
      </c>
      <c r="R420" s="3">
        <f t="shared" si="58"/>
        <v>0</v>
      </c>
      <c r="S420" s="3">
        <f t="shared" si="59"/>
        <v>0</v>
      </c>
      <c r="T420" s="3">
        <f t="shared" si="60"/>
        <v>0</v>
      </c>
      <c r="U420" s="3">
        <f t="shared" si="61"/>
        <v>0</v>
      </c>
      <c r="V420" s="3">
        <f t="shared" si="62"/>
        <v>0</v>
      </c>
      <c r="W420" s="3">
        <f t="shared" si="63"/>
        <v>0</v>
      </c>
      <c r="X420" s="3">
        <f t="shared" si="64"/>
        <v>0</v>
      </c>
    </row>
    <row r="421" spans="1:24" x14ac:dyDescent="0.25">
      <c r="A421" s="35">
        <v>44760</v>
      </c>
      <c r="B421" s="36">
        <v>3</v>
      </c>
      <c r="C421" s="18" t="str">
        <f t="shared" si="57"/>
        <v>44760_3</v>
      </c>
      <c r="D421" s="20">
        <v>137.91213928261161</v>
      </c>
      <c r="E421" s="20">
        <v>302.26360805018135</v>
      </c>
      <c r="F421" s="20">
        <v>287.53644530133721</v>
      </c>
      <c r="G421" s="20">
        <v>223.80099558500129</v>
      </c>
      <c r="H421" s="20">
        <v>8.0914873127155548E-2</v>
      </c>
      <c r="I421" s="20">
        <v>0.77550384847461284</v>
      </c>
      <c r="J421" s="20">
        <v>0.2599867203573325</v>
      </c>
      <c r="K421" s="20">
        <v>-11.1900712075547</v>
      </c>
      <c r="L421" s="20">
        <v>-26.528869868080534</v>
      </c>
      <c r="M421" s="20">
        <v>-21.523365912500058</v>
      </c>
      <c r="N421" s="20">
        <v>-16.330245514132319</v>
      </c>
      <c r="O421" s="20">
        <v>-2.5266934576653018E-2</v>
      </c>
      <c r="P421" s="20">
        <v>-0.1903532843716704</v>
      </c>
      <c r="Q421" s="20">
        <v>-7.9804996611744117E-2</v>
      </c>
      <c r="R421" s="3">
        <f t="shared" si="58"/>
        <v>0</v>
      </c>
      <c r="S421" s="3">
        <f t="shared" si="59"/>
        <v>0</v>
      </c>
      <c r="T421" s="3">
        <f t="shared" si="60"/>
        <v>0</v>
      </c>
      <c r="U421" s="3">
        <f t="shared" si="61"/>
        <v>0</v>
      </c>
      <c r="V421" s="3">
        <f t="shared" si="62"/>
        <v>0</v>
      </c>
      <c r="W421" s="3">
        <f t="shared" si="63"/>
        <v>0</v>
      </c>
      <c r="X421" s="3">
        <f t="shared" si="64"/>
        <v>0</v>
      </c>
    </row>
    <row r="422" spans="1:24" x14ac:dyDescent="0.25">
      <c r="A422" s="35">
        <v>44760</v>
      </c>
      <c r="B422" s="36">
        <v>4</v>
      </c>
      <c r="C422" s="18" t="str">
        <f t="shared" si="57"/>
        <v>44760_4</v>
      </c>
      <c r="D422" s="20">
        <v>129.14611222759174</v>
      </c>
      <c r="E422" s="20">
        <v>278.9161733724103</v>
      </c>
      <c r="F422" s="20">
        <v>262.55043871916968</v>
      </c>
      <c r="G422" s="20">
        <v>207.32439187990451</v>
      </c>
      <c r="H422" s="20">
        <v>8.0371205746617408E-2</v>
      </c>
      <c r="I422" s="20">
        <v>0.74167681897415161</v>
      </c>
      <c r="J422" s="20">
        <v>0.25762710371701997</v>
      </c>
      <c r="K422" s="20">
        <v>-11.662676818118214</v>
      </c>
      <c r="L422" s="20">
        <v>-27.31991941186104</v>
      </c>
      <c r="M422" s="20">
        <v>-22.71104807897029</v>
      </c>
      <c r="N422" s="20">
        <v>-16.996726774150954</v>
      </c>
      <c r="O422" s="20">
        <v>-2.4316655534011744E-2</v>
      </c>
      <c r="P422" s="20">
        <v>-0.19055786437641775</v>
      </c>
      <c r="Q422" s="20">
        <v>-7.7080960368562657E-2</v>
      </c>
      <c r="R422" s="3">
        <f t="shared" si="58"/>
        <v>0</v>
      </c>
      <c r="S422" s="3">
        <f t="shared" si="59"/>
        <v>0</v>
      </c>
      <c r="T422" s="3">
        <f t="shared" si="60"/>
        <v>0</v>
      </c>
      <c r="U422" s="3">
        <f t="shared" si="61"/>
        <v>0</v>
      </c>
      <c r="V422" s="3">
        <f t="shared" si="62"/>
        <v>0</v>
      </c>
      <c r="W422" s="3">
        <f t="shared" si="63"/>
        <v>0</v>
      </c>
      <c r="X422" s="3">
        <f t="shared" si="64"/>
        <v>0</v>
      </c>
    </row>
    <row r="423" spans="1:24" x14ac:dyDescent="0.25">
      <c r="A423" s="35">
        <v>44760</v>
      </c>
      <c r="B423" s="36">
        <v>5</v>
      </c>
      <c r="C423" s="18" t="str">
        <f t="shared" si="57"/>
        <v>44760_5</v>
      </c>
      <c r="D423" s="20">
        <v>125.37886238464969</v>
      </c>
      <c r="E423" s="20">
        <v>268.55835760006988</v>
      </c>
      <c r="F423" s="20">
        <v>251.64735537347826</v>
      </c>
      <c r="G423" s="20">
        <v>200.06712956302997</v>
      </c>
      <c r="H423" s="20">
        <v>8.2288866007407313E-2</v>
      </c>
      <c r="I423" s="20">
        <v>0.73263486421771118</v>
      </c>
      <c r="J423" s="20">
        <v>0.26331309929439262</v>
      </c>
      <c r="K423" s="20">
        <v>-11.847932803941813</v>
      </c>
      <c r="L423" s="20">
        <v>-27.957405973394351</v>
      </c>
      <c r="M423" s="20">
        <v>-23.366201366906093</v>
      </c>
      <c r="N423" s="20">
        <v>-17.304184762675593</v>
      </c>
      <c r="O423" s="20">
        <v>-2.4122763764840648E-2</v>
      </c>
      <c r="P423" s="20">
        <v>-0.19203789939366772</v>
      </c>
      <c r="Q423" s="20">
        <v>-7.6566983730509339E-2</v>
      </c>
      <c r="R423" s="3">
        <f t="shared" si="58"/>
        <v>0</v>
      </c>
      <c r="S423" s="3">
        <f t="shared" si="59"/>
        <v>0</v>
      </c>
      <c r="T423" s="3">
        <f t="shared" si="60"/>
        <v>0</v>
      </c>
      <c r="U423" s="3">
        <f t="shared" si="61"/>
        <v>0</v>
      </c>
      <c r="V423" s="3">
        <f t="shared" si="62"/>
        <v>0</v>
      </c>
      <c r="W423" s="3">
        <f t="shared" si="63"/>
        <v>0</v>
      </c>
      <c r="X423" s="3">
        <f t="shared" si="64"/>
        <v>0</v>
      </c>
    </row>
    <row r="424" spans="1:24" x14ac:dyDescent="0.25">
      <c r="A424" s="35">
        <v>44760</v>
      </c>
      <c r="B424" s="36">
        <v>6</v>
      </c>
      <c r="C424" s="18" t="str">
        <f t="shared" si="57"/>
        <v>44760_6</v>
      </c>
      <c r="D424" s="20">
        <v>128.89300700337543</v>
      </c>
      <c r="E424" s="20">
        <v>277.81535025732762</v>
      </c>
      <c r="F424" s="20">
        <v>261.50934183447168</v>
      </c>
      <c r="G424" s="20">
        <v>206.26644279926339</v>
      </c>
      <c r="H424" s="20">
        <v>7.9518981792583793E-2</v>
      </c>
      <c r="I424" s="20">
        <v>0.73475328462167311</v>
      </c>
      <c r="J424" s="20">
        <v>0.25513081133030618</v>
      </c>
      <c r="K424" s="20">
        <v>-11.54361954073828</v>
      </c>
      <c r="L424" s="20">
        <v>-27.494149907414183</v>
      </c>
      <c r="M424" s="20">
        <v>-23.036806686528081</v>
      </c>
      <c r="N424" s="20">
        <v>-16.799621551742636</v>
      </c>
      <c r="O424" s="20">
        <v>-2.4799912395909278E-2</v>
      </c>
      <c r="P424" s="20">
        <v>-0.19761571310889683</v>
      </c>
      <c r="Q424" s="20">
        <v>-7.8543149469984988E-2</v>
      </c>
      <c r="R424" s="3">
        <f t="shared" si="58"/>
        <v>0</v>
      </c>
      <c r="S424" s="3">
        <f t="shared" si="59"/>
        <v>0</v>
      </c>
      <c r="T424" s="3">
        <f t="shared" si="60"/>
        <v>0</v>
      </c>
      <c r="U424" s="3">
        <f t="shared" si="61"/>
        <v>0</v>
      </c>
      <c r="V424" s="3">
        <f t="shared" si="62"/>
        <v>0</v>
      </c>
      <c r="W424" s="3">
        <f t="shared" si="63"/>
        <v>0</v>
      </c>
      <c r="X424" s="3">
        <f t="shared" si="64"/>
        <v>0</v>
      </c>
    </row>
    <row r="425" spans="1:24" x14ac:dyDescent="0.25">
      <c r="A425" s="35">
        <v>44760</v>
      </c>
      <c r="B425" s="36">
        <v>7</v>
      </c>
      <c r="C425" s="18" t="str">
        <f t="shared" si="57"/>
        <v>44760_7</v>
      </c>
      <c r="D425" s="20">
        <v>147.1683728033137</v>
      </c>
      <c r="E425" s="20">
        <v>321.37253847468025</v>
      </c>
      <c r="F425" s="20">
        <v>303.58180827784349</v>
      </c>
      <c r="G425" s="20">
        <v>237.96476191474625</v>
      </c>
      <c r="H425" s="20">
        <v>8.5605014880500901E-2</v>
      </c>
      <c r="I425" s="20">
        <v>0.81873010476220387</v>
      </c>
      <c r="J425" s="20">
        <v>0.27344740823320279</v>
      </c>
      <c r="K425" s="20">
        <v>-9.3681222199713581</v>
      </c>
      <c r="L425" s="20">
        <v>-24.222209150980714</v>
      </c>
      <c r="M425" s="20">
        <v>-20.539123300410218</v>
      </c>
      <c r="N425" s="20">
        <v>-13.459234141328992</v>
      </c>
      <c r="O425" s="20">
        <v>-2.5785556010803443E-2</v>
      </c>
      <c r="P425" s="20">
        <v>-0.20095813136677548</v>
      </c>
      <c r="Q425" s="20">
        <v>-8.1573408762067978E-2</v>
      </c>
      <c r="R425" s="3">
        <f t="shared" si="58"/>
        <v>0</v>
      </c>
      <c r="S425" s="3">
        <f t="shared" si="59"/>
        <v>0</v>
      </c>
      <c r="T425" s="3">
        <f t="shared" si="60"/>
        <v>0</v>
      </c>
      <c r="U425" s="3">
        <f t="shared" si="61"/>
        <v>0</v>
      </c>
      <c r="V425" s="3">
        <f t="shared" si="62"/>
        <v>0</v>
      </c>
      <c r="W425" s="3">
        <f t="shared" si="63"/>
        <v>0</v>
      </c>
      <c r="X425" s="3">
        <f t="shared" si="64"/>
        <v>0</v>
      </c>
    </row>
    <row r="426" spans="1:24" x14ac:dyDescent="0.25">
      <c r="A426" s="35">
        <v>44760</v>
      </c>
      <c r="B426" s="36">
        <v>8</v>
      </c>
      <c r="C426" s="18" t="str">
        <f t="shared" si="57"/>
        <v>44760_8</v>
      </c>
      <c r="D426" s="20">
        <v>182.00850763997312</v>
      </c>
      <c r="E426" s="20">
        <v>399.6424777389858</v>
      </c>
      <c r="F426" s="20">
        <v>372.35904817095241</v>
      </c>
      <c r="G426" s="20">
        <v>295.41704781819794</v>
      </c>
      <c r="H426" s="20">
        <v>9.139054139674678E-2</v>
      </c>
      <c r="I426" s="20">
        <v>0.95048718547360223</v>
      </c>
      <c r="J426" s="20">
        <v>0.29155718492943627</v>
      </c>
      <c r="K426" s="20">
        <v>-5.4675779177422825</v>
      </c>
      <c r="L426" s="20">
        <v>-16.04098546016591</v>
      </c>
      <c r="M426" s="20">
        <v>-14.604621871674976</v>
      </c>
      <c r="N426" s="20">
        <v>-7.9896546495036738</v>
      </c>
      <c r="O426" s="20">
        <v>-2.445537878631019E-2</v>
      </c>
      <c r="P426" s="20">
        <v>-0.16921482924808437</v>
      </c>
      <c r="Q426" s="20">
        <v>-7.784441398776247E-2</v>
      </c>
      <c r="R426" s="3">
        <f t="shared" si="58"/>
        <v>0</v>
      </c>
      <c r="S426" s="3">
        <f t="shared" si="59"/>
        <v>0</v>
      </c>
      <c r="T426" s="3">
        <f t="shared" si="60"/>
        <v>0</v>
      </c>
      <c r="U426" s="3">
        <f t="shared" si="61"/>
        <v>0</v>
      </c>
      <c r="V426" s="3">
        <f t="shared" si="62"/>
        <v>0</v>
      </c>
      <c r="W426" s="3">
        <f t="shared" si="63"/>
        <v>0</v>
      </c>
      <c r="X426" s="3">
        <f t="shared" si="64"/>
        <v>0</v>
      </c>
    </row>
    <row r="427" spans="1:24" x14ac:dyDescent="0.25">
      <c r="A427" s="35">
        <v>44760</v>
      </c>
      <c r="B427" s="36">
        <v>9</v>
      </c>
      <c r="C427" s="18" t="str">
        <f t="shared" si="57"/>
        <v>44760_9</v>
      </c>
      <c r="D427" s="20">
        <v>218.60605269823901</v>
      </c>
      <c r="E427" s="20">
        <v>481.45833551209728</v>
      </c>
      <c r="F427" s="20">
        <v>445.18793503435694</v>
      </c>
      <c r="G427" s="20">
        <v>353.70808855371217</v>
      </c>
      <c r="H427" s="20">
        <v>0.10300919763758104</v>
      </c>
      <c r="I427" s="20">
        <v>1.1485777001799906</v>
      </c>
      <c r="J427" s="20">
        <v>0.32640448883026607</v>
      </c>
      <c r="K427" s="20">
        <v>-7.9550572224879703</v>
      </c>
      <c r="L427" s="20">
        <v>-25.508817515635922</v>
      </c>
      <c r="M427" s="20">
        <v>-27.860389703621006</v>
      </c>
      <c r="N427" s="20">
        <v>-16.114308415298243</v>
      </c>
      <c r="O427" s="20">
        <v>-8.3593879511573155E-3</v>
      </c>
      <c r="P427" s="20">
        <v>-7.2031941652036857E-2</v>
      </c>
      <c r="Q427" s="20">
        <v>-3.1719343358440462E-2</v>
      </c>
      <c r="R427" s="3">
        <f t="shared" si="58"/>
        <v>0</v>
      </c>
      <c r="S427" s="3">
        <f t="shared" si="59"/>
        <v>0</v>
      </c>
      <c r="T427" s="3">
        <f t="shared" si="60"/>
        <v>0</v>
      </c>
      <c r="U427" s="3">
        <f t="shared" si="61"/>
        <v>0</v>
      </c>
      <c r="V427" s="3">
        <f t="shared" si="62"/>
        <v>0</v>
      </c>
      <c r="W427" s="3">
        <f t="shared" si="63"/>
        <v>0</v>
      </c>
      <c r="X427" s="3">
        <f t="shared" si="64"/>
        <v>0</v>
      </c>
    </row>
    <row r="428" spans="1:24" x14ac:dyDescent="0.25">
      <c r="A428" s="35">
        <v>44760</v>
      </c>
      <c r="B428" s="36">
        <v>10</v>
      </c>
      <c r="C428" s="18" t="str">
        <f t="shared" si="57"/>
        <v>44760_10</v>
      </c>
      <c r="D428" s="20">
        <v>247.10953807051405</v>
      </c>
      <c r="E428" s="20">
        <v>549.47793305953564</v>
      </c>
      <c r="F428" s="20">
        <v>507.50356487449784</v>
      </c>
      <c r="G428" s="20">
        <v>403.89086315599047</v>
      </c>
      <c r="H428" s="20">
        <v>0.12805148960545193</v>
      </c>
      <c r="I428" s="20">
        <v>1.4624764576284381</v>
      </c>
      <c r="J428" s="20">
        <v>0.40002656426038008</v>
      </c>
      <c r="K428" s="20">
        <v>-3.4358634308580664</v>
      </c>
      <c r="L428" s="20">
        <v>-15.090116018632287</v>
      </c>
      <c r="M428" s="20">
        <v>-19.904467842859397</v>
      </c>
      <c r="N428" s="20">
        <v>-11.926612029358099</v>
      </c>
      <c r="O428" s="20">
        <v>2.3404087548317298E-2</v>
      </c>
      <c r="P428" s="20">
        <v>8.9387053323549265E-2</v>
      </c>
      <c r="Q428" s="20">
        <v>6.0271480978215553E-2</v>
      </c>
      <c r="R428" s="3">
        <f t="shared" si="58"/>
        <v>0</v>
      </c>
      <c r="S428" s="3">
        <f t="shared" si="59"/>
        <v>0</v>
      </c>
      <c r="T428" s="3">
        <f t="shared" si="60"/>
        <v>0</v>
      </c>
      <c r="U428" s="3">
        <f t="shared" si="61"/>
        <v>0</v>
      </c>
      <c r="V428" s="3">
        <f t="shared" si="62"/>
        <v>0</v>
      </c>
      <c r="W428" s="3">
        <f t="shared" si="63"/>
        <v>0</v>
      </c>
      <c r="X428" s="3">
        <f t="shared" si="64"/>
        <v>0</v>
      </c>
    </row>
    <row r="429" spans="1:24" x14ac:dyDescent="0.25">
      <c r="A429" s="35">
        <v>44760</v>
      </c>
      <c r="B429" s="36">
        <v>11</v>
      </c>
      <c r="C429" s="18" t="str">
        <f t="shared" si="57"/>
        <v>44760_11</v>
      </c>
      <c r="D429" s="20">
        <v>260.40121469507238</v>
      </c>
      <c r="E429" s="20">
        <v>583.10756792356062</v>
      </c>
      <c r="F429" s="20">
        <v>539.43806609140904</v>
      </c>
      <c r="G429" s="20">
        <v>428.47170700163002</v>
      </c>
      <c r="H429" s="20">
        <v>0.12510588419294788</v>
      </c>
      <c r="I429" s="20">
        <v>1.5225519853423959</v>
      </c>
      <c r="J429" s="20">
        <v>0.39086490038578409</v>
      </c>
      <c r="K429" s="20">
        <v>-2.1826626290996161</v>
      </c>
      <c r="L429" s="20">
        <v>-10.911963833071459</v>
      </c>
      <c r="M429" s="20">
        <v>-17.095934126911153</v>
      </c>
      <c r="N429" s="20">
        <v>-11.488361296828501</v>
      </c>
      <c r="O429" s="20">
        <v>2.558754429173804E-2</v>
      </c>
      <c r="P429" s="20">
        <v>0.11995348958068371</v>
      </c>
      <c r="Q429" s="20">
        <v>6.7101008863615988E-2</v>
      </c>
      <c r="R429" s="3">
        <f t="shared" si="58"/>
        <v>0</v>
      </c>
      <c r="S429" s="3">
        <f t="shared" si="59"/>
        <v>0</v>
      </c>
      <c r="T429" s="3">
        <f t="shared" si="60"/>
        <v>0</v>
      </c>
      <c r="U429" s="3">
        <f t="shared" si="61"/>
        <v>0</v>
      </c>
      <c r="V429" s="3">
        <f t="shared" si="62"/>
        <v>4.3972769062446543E-3</v>
      </c>
      <c r="W429" s="3">
        <f t="shared" si="63"/>
        <v>0</v>
      </c>
      <c r="X429" s="3">
        <f t="shared" si="64"/>
        <v>0</v>
      </c>
    </row>
    <row r="430" spans="1:24" x14ac:dyDescent="0.25">
      <c r="A430" s="35">
        <v>44760</v>
      </c>
      <c r="B430" s="36">
        <v>12</v>
      </c>
      <c r="C430" s="18" t="str">
        <f t="shared" si="57"/>
        <v>44760_12</v>
      </c>
      <c r="D430" s="20">
        <v>259.44985574485503</v>
      </c>
      <c r="E430" s="20">
        <v>582.90591149493844</v>
      </c>
      <c r="F430" s="20">
        <v>541.95320616253855</v>
      </c>
      <c r="G430" s="20">
        <v>426.90384488604485</v>
      </c>
      <c r="H430" s="20">
        <v>0.12330029495337679</v>
      </c>
      <c r="I430" s="20">
        <v>1.5197185265133715</v>
      </c>
      <c r="J430" s="20">
        <v>0.38545510596729915</v>
      </c>
      <c r="K430" s="20">
        <v>-0.23273856051194963</v>
      </c>
      <c r="L430" s="20">
        <v>-6.3202471424136242</v>
      </c>
      <c r="M430" s="20">
        <v>-12.259732101283962</v>
      </c>
      <c r="N430" s="20">
        <v>-8.55220099231469</v>
      </c>
      <c r="O430" s="20">
        <v>3.0489840001818144E-2</v>
      </c>
      <c r="P430" s="20">
        <v>0.15210966674967974</v>
      </c>
      <c r="Q430" s="20">
        <v>8.1525357152815794E-2</v>
      </c>
      <c r="R430" s="3">
        <f t="shared" si="58"/>
        <v>0</v>
      </c>
      <c r="S430" s="3">
        <f t="shared" si="59"/>
        <v>0</v>
      </c>
      <c r="T430" s="3">
        <f t="shared" si="60"/>
        <v>0</v>
      </c>
      <c r="U430" s="3">
        <f t="shared" si="61"/>
        <v>0</v>
      </c>
      <c r="V430" s="3">
        <f t="shared" si="62"/>
        <v>4.5262419770512576E-2</v>
      </c>
      <c r="W430" s="3">
        <f t="shared" si="63"/>
        <v>0</v>
      </c>
      <c r="X430" s="3">
        <f t="shared" si="64"/>
        <v>3.4428184388439621E-2</v>
      </c>
    </row>
    <row r="431" spans="1:24" x14ac:dyDescent="0.25">
      <c r="A431" s="35">
        <v>44760</v>
      </c>
      <c r="B431" s="36">
        <v>13</v>
      </c>
      <c r="C431" s="18" t="str">
        <f t="shared" si="57"/>
        <v>44760_13</v>
      </c>
      <c r="D431" s="20">
        <v>256.12905082357247</v>
      </c>
      <c r="E431" s="20">
        <v>575.01951594291734</v>
      </c>
      <c r="F431" s="20">
        <v>534.94524973541274</v>
      </c>
      <c r="G431" s="20">
        <v>421.5663556974074</v>
      </c>
      <c r="H431" s="20">
        <v>0.12351886919749841</v>
      </c>
      <c r="I431" s="20">
        <v>1.499290529460543</v>
      </c>
      <c r="J431" s="20">
        <v>0.38588407594533725</v>
      </c>
      <c r="K431" s="20">
        <v>-1.2137274409966814E-3</v>
      </c>
      <c r="L431" s="20">
        <v>-6.116379067696009</v>
      </c>
      <c r="M431" s="20">
        <v>-11.682168980965889</v>
      </c>
      <c r="N431" s="20">
        <v>-7.7217806450320907</v>
      </c>
      <c r="O431" s="20">
        <v>2.0291334860484192E-2</v>
      </c>
      <c r="P431" s="20">
        <v>0.10803020975804234</v>
      </c>
      <c r="Q431" s="20">
        <v>5.2127737987904488E-2</v>
      </c>
      <c r="R431" s="3">
        <f t="shared" si="58"/>
        <v>0</v>
      </c>
      <c r="S431" s="3">
        <f t="shared" si="59"/>
        <v>0</v>
      </c>
      <c r="T431" s="3">
        <f t="shared" si="60"/>
        <v>0</v>
      </c>
      <c r="U431" s="3">
        <f t="shared" si="61"/>
        <v>0</v>
      </c>
      <c r="V431" s="3">
        <f t="shared" si="62"/>
        <v>0</v>
      </c>
      <c r="W431" s="3">
        <f t="shared" si="63"/>
        <v>0</v>
      </c>
      <c r="X431" s="3">
        <f t="shared" si="64"/>
        <v>0</v>
      </c>
    </row>
    <row r="432" spans="1:24" x14ac:dyDescent="0.25">
      <c r="A432" s="35">
        <v>44760</v>
      </c>
      <c r="B432" s="36">
        <v>14</v>
      </c>
      <c r="C432" s="18" t="str">
        <f t="shared" si="57"/>
        <v>44760_14</v>
      </c>
      <c r="D432" s="20">
        <v>252.68030092628564</v>
      </c>
      <c r="E432" s="20">
        <v>562.73449364096132</v>
      </c>
      <c r="F432" s="20">
        <v>525.45529732025034</v>
      </c>
      <c r="G432" s="20">
        <v>416.62334819682457</v>
      </c>
      <c r="H432" s="20">
        <v>0.11622604359163288</v>
      </c>
      <c r="I432" s="20">
        <v>1.4202445007207876</v>
      </c>
      <c r="J432" s="20">
        <v>0.36355864263625515</v>
      </c>
      <c r="K432" s="20">
        <v>-0.74892310841506005</v>
      </c>
      <c r="L432" s="20">
        <v>-10.559355684369368</v>
      </c>
      <c r="M432" s="20">
        <v>-14.864143596031443</v>
      </c>
      <c r="N432" s="20">
        <v>-9.1385904777619125</v>
      </c>
      <c r="O432" s="20">
        <v>1.3996763673119597E-2</v>
      </c>
      <c r="P432" s="20">
        <v>6.199273149103611E-2</v>
      </c>
      <c r="Q432" s="20">
        <v>3.4096499163081828E-2</v>
      </c>
      <c r="R432" s="3">
        <f t="shared" si="58"/>
        <v>0</v>
      </c>
      <c r="S432" s="3">
        <f t="shared" si="59"/>
        <v>0</v>
      </c>
      <c r="T432" s="3">
        <f t="shared" si="60"/>
        <v>0</v>
      </c>
      <c r="U432" s="3">
        <f t="shared" si="61"/>
        <v>0</v>
      </c>
      <c r="V432" s="3">
        <f t="shared" si="62"/>
        <v>0</v>
      </c>
      <c r="W432" s="3">
        <f t="shared" si="63"/>
        <v>0</v>
      </c>
      <c r="X432" s="3">
        <f t="shared" si="64"/>
        <v>0</v>
      </c>
    </row>
    <row r="433" spans="1:24" x14ac:dyDescent="0.25">
      <c r="A433" s="35">
        <v>44760</v>
      </c>
      <c r="B433" s="36">
        <v>15</v>
      </c>
      <c r="C433" s="18" t="str">
        <f t="shared" si="57"/>
        <v>44760_15</v>
      </c>
      <c r="D433" s="20">
        <v>243.55480665057814</v>
      </c>
      <c r="E433" s="20">
        <v>544.44324069652203</v>
      </c>
      <c r="F433" s="20">
        <v>508.83676341864344</v>
      </c>
      <c r="G433" s="20">
        <v>400.65666067090166</v>
      </c>
      <c r="H433" s="20">
        <v>0.11336929304301384</v>
      </c>
      <c r="I433" s="20">
        <v>1.3848119901825269</v>
      </c>
      <c r="J433" s="20">
        <v>0.35620265857869277</v>
      </c>
      <c r="K433" s="20">
        <v>-1.382183287812234</v>
      </c>
      <c r="L433" s="20">
        <v>-9.5805513331401677</v>
      </c>
      <c r="M433" s="20">
        <v>-13.522839884143574</v>
      </c>
      <c r="N433" s="20">
        <v>-10.33875415058777</v>
      </c>
      <c r="O433" s="20">
        <v>1.21525230737558E-2</v>
      </c>
      <c r="P433" s="20">
        <v>7.4930362018014604E-2</v>
      </c>
      <c r="Q433" s="20">
        <v>2.8782284755617206E-2</v>
      </c>
      <c r="R433" s="3">
        <f t="shared" si="58"/>
        <v>0</v>
      </c>
      <c r="S433" s="3">
        <f t="shared" si="59"/>
        <v>0</v>
      </c>
      <c r="T433" s="3">
        <f t="shared" si="60"/>
        <v>0</v>
      </c>
      <c r="U433" s="3">
        <f t="shared" si="61"/>
        <v>0</v>
      </c>
      <c r="V433" s="3">
        <f t="shared" si="62"/>
        <v>0</v>
      </c>
      <c r="W433" s="3">
        <f t="shared" si="63"/>
        <v>0</v>
      </c>
      <c r="X433" s="3">
        <f t="shared" si="64"/>
        <v>0</v>
      </c>
    </row>
    <row r="434" spans="1:24" x14ac:dyDescent="0.25">
      <c r="A434" s="35">
        <v>44760</v>
      </c>
      <c r="B434" s="36">
        <v>16</v>
      </c>
      <c r="C434" s="18" t="str">
        <f t="shared" si="57"/>
        <v>44760_16</v>
      </c>
      <c r="D434" s="20">
        <v>232.91614681717573</v>
      </c>
      <c r="E434" s="20">
        <v>525.79893235324028</v>
      </c>
      <c r="F434" s="20">
        <v>490.52368576927125</v>
      </c>
      <c r="G434" s="20">
        <v>383.50232798651547</v>
      </c>
      <c r="H434" s="20">
        <v>0.11715338225787536</v>
      </c>
      <c r="I434" s="20">
        <v>1.3818472625126688</v>
      </c>
      <c r="J434" s="20">
        <v>0.36711121396178936</v>
      </c>
      <c r="K434" s="20">
        <v>-3.104822480932564</v>
      </c>
      <c r="L434" s="20">
        <v>-10.993146511107605</v>
      </c>
      <c r="M434" s="20">
        <v>-14.644044989285447</v>
      </c>
      <c r="N434" s="20">
        <v>-12.744836956415305</v>
      </c>
      <c r="O434" s="20">
        <v>1.0632261752993335E-2</v>
      </c>
      <c r="P434" s="20">
        <v>7.9160254976609862E-2</v>
      </c>
      <c r="Q434" s="20">
        <v>2.4282456529608136E-2</v>
      </c>
      <c r="R434" s="3">
        <f t="shared" si="58"/>
        <v>0</v>
      </c>
      <c r="S434" s="3">
        <f t="shared" si="59"/>
        <v>0</v>
      </c>
      <c r="T434" s="3">
        <f t="shared" si="60"/>
        <v>0</v>
      </c>
      <c r="U434" s="3">
        <f t="shared" si="61"/>
        <v>0</v>
      </c>
      <c r="V434" s="3">
        <f t="shared" si="62"/>
        <v>0</v>
      </c>
      <c r="W434" s="3">
        <f t="shared" si="63"/>
        <v>0</v>
      </c>
      <c r="X434" s="3">
        <f t="shared" si="64"/>
        <v>0</v>
      </c>
    </row>
    <row r="435" spans="1:24" x14ac:dyDescent="0.25">
      <c r="A435" s="35">
        <v>44760</v>
      </c>
      <c r="B435" s="36">
        <v>17</v>
      </c>
      <c r="C435" s="18" t="str">
        <f t="shared" si="57"/>
        <v>44760_17</v>
      </c>
      <c r="D435" s="20">
        <v>224.80190059723145</v>
      </c>
      <c r="E435" s="20">
        <v>509.53841225630958</v>
      </c>
      <c r="F435" s="20">
        <v>477.16256130526085</v>
      </c>
      <c r="G435" s="20">
        <v>370.07977208524579</v>
      </c>
      <c r="H435" s="20">
        <v>0.1223327317522023</v>
      </c>
      <c r="I435" s="20">
        <v>1.3135847351867578</v>
      </c>
      <c r="J435" s="20">
        <v>0.38349625735417536</v>
      </c>
      <c r="K435" s="20">
        <v>-5.5806538248652435</v>
      </c>
      <c r="L435" s="20">
        <v>-15.419237595104594</v>
      </c>
      <c r="M435" s="20">
        <v>-18.352295181021656</v>
      </c>
      <c r="N435" s="20">
        <v>-15.484006363532233</v>
      </c>
      <c r="O435" s="20">
        <v>1.7150893197443531E-2</v>
      </c>
      <c r="P435" s="20">
        <v>9.6424766078427149E-2</v>
      </c>
      <c r="Q435" s="20">
        <v>4.2758757810596328E-2</v>
      </c>
      <c r="R435" s="3">
        <f t="shared" si="58"/>
        <v>0</v>
      </c>
      <c r="S435" s="3">
        <f t="shared" si="59"/>
        <v>0</v>
      </c>
      <c r="T435" s="3">
        <f t="shared" si="60"/>
        <v>0</v>
      </c>
      <c r="U435" s="3">
        <f t="shared" si="61"/>
        <v>0</v>
      </c>
      <c r="V435" s="3">
        <f t="shared" si="62"/>
        <v>0</v>
      </c>
      <c r="W435" s="3">
        <f t="shared" si="63"/>
        <v>0</v>
      </c>
      <c r="X435" s="3">
        <f t="shared" si="64"/>
        <v>0</v>
      </c>
    </row>
    <row r="436" spans="1:24" x14ac:dyDescent="0.25">
      <c r="A436" s="35">
        <v>44760</v>
      </c>
      <c r="B436" s="36">
        <v>18</v>
      </c>
      <c r="C436" s="18" t="str">
        <f t="shared" si="57"/>
        <v>44760_18</v>
      </c>
      <c r="D436" s="20">
        <v>225.84258728651372</v>
      </c>
      <c r="E436" s="20">
        <v>502.80941552055179</v>
      </c>
      <c r="F436" s="20">
        <v>474.60649976182111</v>
      </c>
      <c r="G436" s="20">
        <v>369.31189870664696</v>
      </c>
      <c r="H436" s="20">
        <v>0.12137448358976483</v>
      </c>
      <c r="I436" s="20">
        <v>1.1840947966039495</v>
      </c>
      <c r="J436" s="20">
        <v>0.38153125459583642</v>
      </c>
      <c r="K436" s="20">
        <v>-5.9622410473970735</v>
      </c>
      <c r="L436" s="20">
        <v>-20.028011770857116</v>
      </c>
      <c r="M436" s="20">
        <v>-21.446312518333215</v>
      </c>
      <c r="N436" s="20">
        <v>-14.064009998465206</v>
      </c>
      <c r="O436" s="20">
        <v>3.0040849969983673E-3</v>
      </c>
      <c r="P436" s="20">
        <v>2.5844433931503583E-3</v>
      </c>
      <c r="Q436" s="20">
        <v>1.8508392036114046E-3</v>
      </c>
      <c r="R436" s="3">
        <f t="shared" si="58"/>
        <v>0</v>
      </c>
      <c r="S436" s="3">
        <f t="shared" si="59"/>
        <v>0</v>
      </c>
      <c r="T436" s="3">
        <f t="shared" si="60"/>
        <v>0</v>
      </c>
      <c r="U436" s="3">
        <f t="shared" si="61"/>
        <v>0</v>
      </c>
      <c r="V436" s="3">
        <f t="shared" si="62"/>
        <v>0</v>
      </c>
      <c r="W436" s="3">
        <f t="shared" si="63"/>
        <v>0</v>
      </c>
      <c r="X436" s="3">
        <f t="shared" si="64"/>
        <v>0</v>
      </c>
    </row>
    <row r="437" spans="1:24" x14ac:dyDescent="0.25">
      <c r="A437" s="35">
        <v>44760</v>
      </c>
      <c r="B437" s="36">
        <v>19</v>
      </c>
      <c r="C437" s="18" t="str">
        <f t="shared" si="57"/>
        <v>44760_19</v>
      </c>
      <c r="D437" s="20">
        <v>248.70862953469702</v>
      </c>
      <c r="E437" s="20">
        <v>551.53430972037495</v>
      </c>
      <c r="F437" s="20">
        <v>530.97607418685868</v>
      </c>
      <c r="G437" s="20">
        <v>411.65482945788665</v>
      </c>
      <c r="H437" s="20">
        <v>0.14024217866348132</v>
      </c>
      <c r="I437" s="20">
        <v>1.3138348501902573</v>
      </c>
      <c r="J437" s="20">
        <v>0.43782314308217868</v>
      </c>
      <c r="K437" s="20">
        <v>-9.0967851253919783</v>
      </c>
      <c r="L437" s="20">
        <v>-28.020463791927487</v>
      </c>
      <c r="M437" s="20">
        <v>-26.438825814100539</v>
      </c>
      <c r="N437" s="20">
        <v>-17.633888040755505</v>
      </c>
      <c r="O437" s="20">
        <v>-1.6871256660376126E-2</v>
      </c>
      <c r="P437" s="20">
        <v>-0.11485034704274427</v>
      </c>
      <c r="Q437" s="20">
        <v>-5.5828259208221973E-2</v>
      </c>
      <c r="R437" s="3">
        <f t="shared" si="58"/>
        <v>0</v>
      </c>
      <c r="S437" s="3">
        <f t="shared" si="59"/>
        <v>0</v>
      </c>
      <c r="T437" s="3">
        <f t="shared" si="60"/>
        <v>0</v>
      </c>
      <c r="U437" s="3">
        <f t="shared" si="61"/>
        <v>0</v>
      </c>
      <c r="V437" s="3">
        <f t="shared" si="62"/>
        <v>0</v>
      </c>
      <c r="W437" s="3">
        <f t="shared" si="63"/>
        <v>0</v>
      </c>
      <c r="X437" s="3">
        <f t="shared" si="64"/>
        <v>0</v>
      </c>
    </row>
    <row r="438" spans="1:24" x14ac:dyDescent="0.25">
      <c r="A438" s="35">
        <v>44760</v>
      </c>
      <c r="B438" s="36">
        <v>20</v>
      </c>
      <c r="C438" s="18" t="str">
        <f t="shared" si="57"/>
        <v>44760_20</v>
      </c>
      <c r="D438" s="20">
        <v>259.22417310117447</v>
      </c>
      <c r="E438" s="20">
        <v>586.54079058849857</v>
      </c>
      <c r="F438" s="20">
        <v>571.0782352485412</v>
      </c>
      <c r="G438" s="20">
        <v>434.12397836438765</v>
      </c>
      <c r="H438" s="20">
        <v>0.144187724990019</v>
      </c>
      <c r="I438" s="20">
        <v>1.4151646533357396</v>
      </c>
      <c r="J438" s="20">
        <v>0.44973149973991977</v>
      </c>
      <c r="K438" s="20">
        <v>-9.5760117091213246</v>
      </c>
      <c r="L438" s="20">
        <v>-28.208981248590625</v>
      </c>
      <c r="M438" s="20">
        <v>-25.896433505825236</v>
      </c>
      <c r="N438" s="20">
        <v>-17.809647220683999</v>
      </c>
      <c r="O438" s="20">
        <v>-1.8938583724002388E-2</v>
      </c>
      <c r="P438" s="20">
        <v>-0.12064604251172688</v>
      </c>
      <c r="Q438" s="20">
        <v>-6.1967827130048843E-2</v>
      </c>
      <c r="R438" s="3">
        <f t="shared" si="58"/>
        <v>0</v>
      </c>
      <c r="S438" s="3">
        <f t="shared" si="59"/>
        <v>0</v>
      </c>
      <c r="T438" s="3">
        <f t="shared" si="60"/>
        <v>0</v>
      </c>
      <c r="U438" s="3">
        <f t="shared" si="61"/>
        <v>0</v>
      </c>
      <c r="V438" s="3">
        <f t="shared" si="62"/>
        <v>0</v>
      </c>
      <c r="W438" s="3">
        <f t="shared" si="63"/>
        <v>0</v>
      </c>
      <c r="X438" s="3">
        <f t="shared" si="64"/>
        <v>0</v>
      </c>
    </row>
    <row r="439" spans="1:24" x14ac:dyDescent="0.25">
      <c r="A439" s="35">
        <v>44760</v>
      </c>
      <c r="B439" s="36">
        <v>21</v>
      </c>
      <c r="C439" s="18" t="str">
        <f t="shared" si="57"/>
        <v>44760_21</v>
      </c>
      <c r="D439" s="20">
        <v>260.83949444507215</v>
      </c>
      <c r="E439" s="20">
        <v>597.44872099076269</v>
      </c>
      <c r="F439" s="20">
        <v>585.50387565890378</v>
      </c>
      <c r="G439" s="20">
        <v>440.6073141111799</v>
      </c>
      <c r="H439" s="20">
        <v>0.14065746989243672</v>
      </c>
      <c r="I439" s="20">
        <v>1.4299100733465875</v>
      </c>
      <c r="J439" s="20">
        <v>0.43951104955304382</v>
      </c>
      <c r="K439" s="20">
        <v>-11.541135853507319</v>
      </c>
      <c r="L439" s="20">
        <v>-31.620662406934592</v>
      </c>
      <c r="M439" s="20">
        <v>-28.485866091842542</v>
      </c>
      <c r="N439" s="20">
        <v>-20.808693400298583</v>
      </c>
      <c r="O439" s="20">
        <v>-2.1004604857657164E-2</v>
      </c>
      <c r="P439" s="20">
        <v>-0.13129221540523367</v>
      </c>
      <c r="Q439" s="20">
        <v>-6.8042589286551422E-2</v>
      </c>
      <c r="R439" s="3">
        <f t="shared" si="58"/>
        <v>0</v>
      </c>
      <c r="S439" s="3">
        <f t="shared" si="59"/>
        <v>0</v>
      </c>
      <c r="T439" s="3">
        <f t="shared" si="60"/>
        <v>0</v>
      </c>
      <c r="U439" s="3">
        <f t="shared" si="61"/>
        <v>0</v>
      </c>
      <c r="V439" s="3">
        <f t="shared" si="62"/>
        <v>0</v>
      </c>
      <c r="W439" s="3">
        <f t="shared" si="63"/>
        <v>0</v>
      </c>
      <c r="X439" s="3">
        <f t="shared" si="64"/>
        <v>0</v>
      </c>
    </row>
    <row r="440" spans="1:24" x14ac:dyDescent="0.25">
      <c r="A440" s="35">
        <v>44760</v>
      </c>
      <c r="B440" s="36">
        <v>22</v>
      </c>
      <c r="C440" s="18" t="str">
        <f t="shared" si="57"/>
        <v>44760_22</v>
      </c>
      <c r="D440" s="20">
        <v>255.2541275316955</v>
      </c>
      <c r="E440" s="20">
        <v>591.26565010124204</v>
      </c>
      <c r="F440" s="20">
        <v>581.44730400394667</v>
      </c>
      <c r="G440" s="20">
        <v>433.92289256718294</v>
      </c>
      <c r="H440" s="20">
        <v>0.14225895331092145</v>
      </c>
      <c r="I440" s="20">
        <v>1.4255258579153547</v>
      </c>
      <c r="J440" s="20">
        <v>0.44319797003137279</v>
      </c>
      <c r="K440" s="20">
        <v>-13.245008372653647</v>
      </c>
      <c r="L440" s="20">
        <v>-34.915241722999866</v>
      </c>
      <c r="M440" s="20">
        <v>-31.387504316140877</v>
      </c>
      <c r="N440" s="20">
        <v>-23.560294867465132</v>
      </c>
      <c r="O440" s="20">
        <v>-1.7740193332191928E-2</v>
      </c>
      <c r="P440" s="20">
        <v>-0.12694781348160183</v>
      </c>
      <c r="Q440" s="20">
        <v>-5.865165135798206E-2</v>
      </c>
      <c r="R440" s="3">
        <f t="shared" si="58"/>
        <v>0</v>
      </c>
      <c r="S440" s="3">
        <f t="shared" si="59"/>
        <v>0</v>
      </c>
      <c r="T440" s="3">
        <f t="shared" si="60"/>
        <v>0</v>
      </c>
      <c r="U440" s="3">
        <f t="shared" si="61"/>
        <v>0</v>
      </c>
      <c r="V440" s="3">
        <f t="shared" si="62"/>
        <v>0</v>
      </c>
      <c r="W440" s="3">
        <f t="shared" si="63"/>
        <v>0</v>
      </c>
      <c r="X440" s="3">
        <f t="shared" si="64"/>
        <v>0</v>
      </c>
    </row>
    <row r="441" spans="1:24" x14ac:dyDescent="0.25">
      <c r="A441" s="35">
        <v>44760</v>
      </c>
      <c r="B441" s="36">
        <v>23</v>
      </c>
      <c r="C441" s="18" t="str">
        <f t="shared" si="57"/>
        <v>44760_23</v>
      </c>
      <c r="D441" s="20">
        <v>235.90658696642566</v>
      </c>
      <c r="E441" s="20">
        <v>553.33954288970313</v>
      </c>
      <c r="F441" s="20">
        <v>545.58897443615376</v>
      </c>
      <c r="G441" s="20">
        <v>402.92018840595597</v>
      </c>
      <c r="H441" s="20">
        <v>0.13040481902065765</v>
      </c>
      <c r="I441" s="20">
        <v>1.3358445537030414</v>
      </c>
      <c r="J441" s="20">
        <v>0.40738568538529385</v>
      </c>
      <c r="K441" s="20">
        <v>-10.696928754933079</v>
      </c>
      <c r="L441" s="20">
        <v>-30.39039005326055</v>
      </c>
      <c r="M441" s="20">
        <v>-26.5885153454992</v>
      </c>
      <c r="N441" s="20">
        <v>-19.752275161555929</v>
      </c>
      <c r="O441" s="20">
        <v>-1.9310054096442125E-2</v>
      </c>
      <c r="P441" s="20">
        <v>-0.13160985453353563</v>
      </c>
      <c r="Q441" s="20">
        <v>-6.3157134080477961E-2</v>
      </c>
      <c r="R441" s="3">
        <f t="shared" si="58"/>
        <v>0</v>
      </c>
      <c r="S441" s="3">
        <f t="shared" si="59"/>
        <v>0</v>
      </c>
      <c r="T441" s="3">
        <f t="shared" si="60"/>
        <v>0</v>
      </c>
      <c r="U441" s="3">
        <f t="shared" si="61"/>
        <v>0</v>
      </c>
      <c r="V441" s="3">
        <f t="shared" si="62"/>
        <v>0</v>
      </c>
      <c r="W441" s="3">
        <f t="shared" si="63"/>
        <v>0</v>
      </c>
      <c r="X441" s="3">
        <f t="shared" si="64"/>
        <v>0</v>
      </c>
    </row>
    <row r="442" spans="1:24" x14ac:dyDescent="0.25">
      <c r="A442" s="35">
        <v>44760</v>
      </c>
      <c r="B442" s="36">
        <v>24</v>
      </c>
      <c r="C442" s="18" t="str">
        <f t="shared" si="57"/>
        <v>44760_24</v>
      </c>
      <c r="D442" s="20">
        <v>207.57969213007036</v>
      </c>
      <c r="E442" s="20">
        <v>486.3548917294479</v>
      </c>
      <c r="F442" s="20">
        <v>478.08249676518273</v>
      </c>
      <c r="G442" s="20">
        <v>352.64269059517318</v>
      </c>
      <c r="H442" s="20">
        <v>0.11382685679048275</v>
      </c>
      <c r="I442" s="20">
        <v>1.1837131083254284</v>
      </c>
      <c r="J442" s="20">
        <v>0.35749519385413353</v>
      </c>
      <c r="K442" s="20">
        <v>-13.883194055356523</v>
      </c>
      <c r="L442" s="20">
        <v>-37.520115805780385</v>
      </c>
      <c r="M442" s="20">
        <v>-33.211398650724632</v>
      </c>
      <c r="N442" s="20">
        <v>-24.759333636996548</v>
      </c>
      <c r="O442" s="20">
        <v>-2.3397992867192827E-2</v>
      </c>
      <c r="P442" s="20">
        <v>-0.15908260775793823</v>
      </c>
      <c r="Q442" s="20">
        <v>-7.4679043766780875E-2</v>
      </c>
      <c r="R442" s="3">
        <f t="shared" si="58"/>
        <v>0</v>
      </c>
      <c r="S442" s="3">
        <f t="shared" si="59"/>
        <v>0</v>
      </c>
      <c r="T442" s="3">
        <f t="shared" si="60"/>
        <v>0</v>
      </c>
      <c r="U442" s="3">
        <f t="shared" si="61"/>
        <v>0</v>
      </c>
      <c r="V442" s="3">
        <f t="shared" si="62"/>
        <v>0</v>
      </c>
      <c r="W442" s="3">
        <f t="shared" si="63"/>
        <v>0</v>
      </c>
      <c r="X442" s="3">
        <f t="shared" si="64"/>
        <v>0</v>
      </c>
    </row>
    <row r="443" spans="1:24" x14ac:dyDescent="0.25">
      <c r="A443" s="35">
        <v>44761</v>
      </c>
      <c r="B443" s="36">
        <v>1</v>
      </c>
      <c r="C443" s="18" t="str">
        <f t="shared" si="57"/>
        <v>44761_1</v>
      </c>
      <c r="D443" s="20">
        <v>176.59176002478742</v>
      </c>
      <c r="E443" s="20">
        <v>408.3397783593694</v>
      </c>
      <c r="F443" s="20">
        <v>396.65610066549203</v>
      </c>
      <c r="G443" s="20">
        <v>295.72756348580185</v>
      </c>
      <c r="H443" s="20">
        <v>9.7847897547174767E-2</v>
      </c>
      <c r="I443" s="20">
        <v>1.0086220953639178</v>
      </c>
      <c r="J443" s="20">
        <v>0.31063799720382568</v>
      </c>
      <c r="K443" s="20">
        <v>-11.093632096279276</v>
      </c>
      <c r="L443" s="20">
        <v>-31.859232074579502</v>
      </c>
      <c r="M443" s="20">
        <v>-27.643264188815767</v>
      </c>
      <c r="N443" s="20">
        <v>-17.913405655775023</v>
      </c>
      <c r="O443" s="20">
        <v>-2.5501721002601802E-2</v>
      </c>
      <c r="P443" s="20">
        <v>-0.17155152627927289</v>
      </c>
      <c r="Q443" s="20">
        <v>-8.0704510228983242E-2</v>
      </c>
      <c r="R443" s="3">
        <f t="shared" si="58"/>
        <v>0</v>
      </c>
      <c r="S443" s="3">
        <f t="shared" si="59"/>
        <v>0</v>
      </c>
      <c r="T443" s="3">
        <f t="shared" si="60"/>
        <v>0</v>
      </c>
      <c r="U443" s="3">
        <f t="shared" si="61"/>
        <v>0</v>
      </c>
      <c r="V443" s="3">
        <f t="shared" si="62"/>
        <v>0</v>
      </c>
      <c r="W443" s="3">
        <f t="shared" si="63"/>
        <v>0</v>
      </c>
      <c r="X443" s="3">
        <f t="shared" si="64"/>
        <v>0</v>
      </c>
    </row>
    <row r="444" spans="1:24" x14ac:dyDescent="0.25">
      <c r="A444" s="35">
        <v>44761</v>
      </c>
      <c r="B444" s="36">
        <v>2</v>
      </c>
      <c r="C444" s="18" t="str">
        <f t="shared" si="57"/>
        <v>44761_2</v>
      </c>
      <c r="D444" s="20">
        <v>152.44728469271402</v>
      </c>
      <c r="E444" s="20">
        <v>345.96769098466638</v>
      </c>
      <c r="F444" s="20">
        <v>329.90776164979195</v>
      </c>
      <c r="G444" s="20">
        <v>250.29941085147485</v>
      </c>
      <c r="H444" s="20">
        <v>9.027956923309198E-2</v>
      </c>
      <c r="I444" s="20">
        <v>0.89161009932169522</v>
      </c>
      <c r="J444" s="20">
        <v>0.28753464484410285</v>
      </c>
      <c r="K444" s="20">
        <v>-12.684243457555178</v>
      </c>
      <c r="L444" s="20">
        <v>-34.630226405914527</v>
      </c>
      <c r="M444" s="20">
        <v>-30.283492963844914</v>
      </c>
      <c r="N444" s="20">
        <v>-20.419696165158783</v>
      </c>
      <c r="O444" s="20">
        <v>-2.5371758173666898E-2</v>
      </c>
      <c r="P444" s="20">
        <v>-0.1787982840839375</v>
      </c>
      <c r="Q444" s="20">
        <v>-8.0202165030100095E-2</v>
      </c>
      <c r="R444" s="3">
        <f t="shared" si="58"/>
        <v>0</v>
      </c>
      <c r="S444" s="3">
        <f t="shared" si="59"/>
        <v>0</v>
      </c>
      <c r="T444" s="3">
        <f t="shared" si="60"/>
        <v>0</v>
      </c>
      <c r="U444" s="3">
        <f t="shared" si="61"/>
        <v>0</v>
      </c>
      <c r="V444" s="3">
        <f t="shared" si="62"/>
        <v>0</v>
      </c>
      <c r="W444" s="3">
        <f t="shared" si="63"/>
        <v>0</v>
      </c>
      <c r="X444" s="3">
        <f t="shared" si="64"/>
        <v>0</v>
      </c>
    </row>
    <row r="445" spans="1:24" x14ac:dyDescent="0.25">
      <c r="A445" s="35">
        <v>44761</v>
      </c>
      <c r="B445" s="36">
        <v>3</v>
      </c>
      <c r="C445" s="18" t="str">
        <f t="shared" si="57"/>
        <v>44761_3</v>
      </c>
      <c r="D445" s="20">
        <v>137.3988600366439</v>
      </c>
      <c r="E445" s="20">
        <v>307.30491300261741</v>
      </c>
      <c r="F445" s="20">
        <v>290.40091425001549</v>
      </c>
      <c r="G445" s="20">
        <v>223.00552622264956</v>
      </c>
      <c r="H445" s="20">
        <v>8.4966901226942199E-2</v>
      </c>
      <c r="I445" s="20">
        <v>0.81168420324241009</v>
      </c>
      <c r="J445" s="20">
        <v>0.27164008462187028</v>
      </c>
      <c r="K445" s="20">
        <v>-13.496303008059575</v>
      </c>
      <c r="L445" s="20">
        <v>-35.381049662222509</v>
      </c>
      <c r="M445" s="20">
        <v>-29.674033791081417</v>
      </c>
      <c r="N445" s="20">
        <v>-21.116577791741168</v>
      </c>
      <c r="O445" s="20">
        <v>-2.5942026753009051E-2</v>
      </c>
      <c r="P445" s="20">
        <v>-0.19125751326066262</v>
      </c>
      <c r="Q445" s="20">
        <v>-8.1753955123136962E-2</v>
      </c>
      <c r="R445" s="3">
        <f t="shared" si="58"/>
        <v>0</v>
      </c>
      <c r="S445" s="3">
        <f t="shared" si="59"/>
        <v>0</v>
      </c>
      <c r="T445" s="3">
        <f t="shared" si="60"/>
        <v>0</v>
      </c>
      <c r="U445" s="3">
        <f t="shared" si="61"/>
        <v>0</v>
      </c>
      <c r="V445" s="3">
        <f t="shared" si="62"/>
        <v>0</v>
      </c>
      <c r="W445" s="3">
        <f t="shared" si="63"/>
        <v>0</v>
      </c>
      <c r="X445" s="3">
        <f t="shared" si="64"/>
        <v>0</v>
      </c>
    </row>
    <row r="446" spans="1:24" x14ac:dyDescent="0.25">
      <c r="A446" s="35">
        <v>44761</v>
      </c>
      <c r="B446" s="36">
        <v>4</v>
      </c>
      <c r="C446" s="18" t="str">
        <f t="shared" si="57"/>
        <v>44761_4</v>
      </c>
      <c r="D446" s="20">
        <v>130.03893478936055</v>
      </c>
      <c r="E446" s="20">
        <v>286.36053479856787</v>
      </c>
      <c r="F446" s="20">
        <v>267.86846385763363</v>
      </c>
      <c r="G446" s="20">
        <v>208.60652890355666</v>
      </c>
      <c r="H446" s="20">
        <v>8.1394719307809366E-2</v>
      </c>
      <c r="I446" s="20">
        <v>0.76807358898775546</v>
      </c>
      <c r="J446" s="20">
        <v>0.26051310885877677</v>
      </c>
      <c r="K446" s="20">
        <v>-13.868638097184927</v>
      </c>
      <c r="L446" s="20">
        <v>-36.529100072692863</v>
      </c>
      <c r="M446" s="20">
        <v>-31.101023676889319</v>
      </c>
      <c r="N446" s="20">
        <v>-21.927205340952607</v>
      </c>
      <c r="O446" s="20">
        <v>-2.4996811181922107E-2</v>
      </c>
      <c r="P446" s="20">
        <v>-0.19222257777652918</v>
      </c>
      <c r="Q446" s="20">
        <v>-7.9065492762481149E-2</v>
      </c>
      <c r="R446" s="3">
        <f t="shared" si="58"/>
        <v>0</v>
      </c>
      <c r="S446" s="3">
        <f t="shared" si="59"/>
        <v>0</v>
      </c>
      <c r="T446" s="3">
        <f t="shared" si="60"/>
        <v>0</v>
      </c>
      <c r="U446" s="3">
        <f t="shared" si="61"/>
        <v>0</v>
      </c>
      <c r="V446" s="3">
        <f t="shared" si="62"/>
        <v>0</v>
      </c>
      <c r="W446" s="3">
        <f t="shared" si="63"/>
        <v>0</v>
      </c>
      <c r="X446" s="3">
        <f t="shared" si="64"/>
        <v>0</v>
      </c>
    </row>
    <row r="447" spans="1:24" x14ac:dyDescent="0.25">
      <c r="A447" s="35">
        <v>44761</v>
      </c>
      <c r="B447" s="36">
        <v>5</v>
      </c>
      <c r="C447" s="18" t="str">
        <f t="shared" si="57"/>
        <v>44761_5</v>
      </c>
      <c r="D447" s="20">
        <v>126.51867916353997</v>
      </c>
      <c r="E447" s="20">
        <v>277.05977985351575</v>
      </c>
      <c r="F447" s="20">
        <v>257.6483445404042</v>
      </c>
      <c r="G447" s="20">
        <v>202.10542186380891</v>
      </c>
      <c r="H447" s="20">
        <v>7.9031134207523474E-2</v>
      </c>
      <c r="I447" s="20">
        <v>0.74684308808010258</v>
      </c>
      <c r="J447" s="20">
        <v>0.25319274290885185</v>
      </c>
      <c r="K447" s="20">
        <v>-13.569814339883701</v>
      </c>
      <c r="L447" s="20">
        <v>-36.032830140054052</v>
      </c>
      <c r="M447" s="20">
        <v>-30.535941332050122</v>
      </c>
      <c r="N447" s="20">
        <v>-21.334258906816753</v>
      </c>
      <c r="O447" s="20">
        <v>-2.625580830222702E-2</v>
      </c>
      <c r="P447" s="20">
        <v>-0.19533760516185894</v>
      </c>
      <c r="Q447" s="20">
        <v>-8.2515284491582255E-2</v>
      </c>
      <c r="R447" s="3">
        <f t="shared" si="58"/>
        <v>0</v>
      </c>
      <c r="S447" s="3">
        <f t="shared" si="59"/>
        <v>0</v>
      </c>
      <c r="T447" s="3">
        <f t="shared" si="60"/>
        <v>0</v>
      </c>
      <c r="U447" s="3">
        <f t="shared" si="61"/>
        <v>0</v>
      </c>
      <c r="V447" s="3">
        <f t="shared" si="62"/>
        <v>0</v>
      </c>
      <c r="W447" s="3">
        <f t="shared" si="63"/>
        <v>0</v>
      </c>
      <c r="X447" s="3">
        <f t="shared" si="64"/>
        <v>0</v>
      </c>
    </row>
    <row r="448" spans="1:24" x14ac:dyDescent="0.25">
      <c r="A448" s="35">
        <v>44761</v>
      </c>
      <c r="B448" s="36">
        <v>6</v>
      </c>
      <c r="C448" s="18" t="str">
        <f t="shared" si="57"/>
        <v>44761_6</v>
      </c>
      <c r="D448" s="20">
        <v>130.15264529953134</v>
      </c>
      <c r="E448" s="20">
        <v>286.44826029658873</v>
      </c>
      <c r="F448" s="20">
        <v>266.94273570869177</v>
      </c>
      <c r="G448" s="20">
        <v>208.07225641661225</v>
      </c>
      <c r="H448" s="20">
        <v>7.8514942493572507E-2</v>
      </c>
      <c r="I448" s="20">
        <v>0.76296842005380505</v>
      </c>
      <c r="J448" s="20">
        <v>0.2520417641457931</v>
      </c>
      <c r="K448" s="20">
        <v>-13.66050684199066</v>
      </c>
      <c r="L448" s="20">
        <v>-36.800793526921836</v>
      </c>
      <c r="M448" s="20">
        <v>-31.130013958659077</v>
      </c>
      <c r="N448" s="20">
        <v>-21.396845470826065</v>
      </c>
      <c r="O448" s="20">
        <v>-2.5608572376101656E-2</v>
      </c>
      <c r="P448" s="20">
        <v>-0.19575595944742405</v>
      </c>
      <c r="Q448" s="20">
        <v>-8.0622948503447131E-2</v>
      </c>
      <c r="R448" s="3">
        <f t="shared" si="58"/>
        <v>0</v>
      </c>
      <c r="S448" s="3">
        <f t="shared" si="59"/>
        <v>0</v>
      </c>
      <c r="T448" s="3">
        <f t="shared" si="60"/>
        <v>0</v>
      </c>
      <c r="U448" s="3">
        <f t="shared" si="61"/>
        <v>0</v>
      </c>
      <c r="V448" s="3">
        <f t="shared" si="62"/>
        <v>0</v>
      </c>
      <c r="W448" s="3">
        <f t="shared" si="63"/>
        <v>0</v>
      </c>
      <c r="X448" s="3">
        <f t="shared" si="64"/>
        <v>0</v>
      </c>
    </row>
    <row r="449" spans="1:24" x14ac:dyDescent="0.25">
      <c r="A449" s="35">
        <v>44761</v>
      </c>
      <c r="B449" s="36">
        <v>7</v>
      </c>
      <c r="C449" s="18" t="str">
        <f t="shared" si="57"/>
        <v>44761_7</v>
      </c>
      <c r="D449" s="20">
        <v>148.38043533707057</v>
      </c>
      <c r="E449" s="20">
        <v>328.52632675190381</v>
      </c>
      <c r="F449" s="20">
        <v>307.23317294777405</v>
      </c>
      <c r="G449" s="20">
        <v>238.67311117915926</v>
      </c>
      <c r="H449" s="20">
        <v>8.3267801720962986E-2</v>
      </c>
      <c r="I449" s="20">
        <v>0.84141077219368998</v>
      </c>
      <c r="J449" s="20">
        <v>0.26616428514494417</v>
      </c>
      <c r="K449" s="20">
        <v>-12.47124626749593</v>
      </c>
      <c r="L449" s="20">
        <v>-35.566107735330519</v>
      </c>
      <c r="M449" s="20">
        <v>-30.54456533022028</v>
      </c>
      <c r="N449" s="20">
        <v>-19.72542058319684</v>
      </c>
      <c r="O449" s="20">
        <v>-2.4751211060017774E-2</v>
      </c>
      <c r="P449" s="20">
        <v>-0.19319897666946154</v>
      </c>
      <c r="Q449" s="20">
        <v>-7.838519153656226E-2</v>
      </c>
      <c r="R449" s="3">
        <f t="shared" si="58"/>
        <v>0</v>
      </c>
      <c r="S449" s="3">
        <f t="shared" si="59"/>
        <v>0</v>
      </c>
      <c r="T449" s="3">
        <f t="shared" si="60"/>
        <v>0</v>
      </c>
      <c r="U449" s="3">
        <f t="shared" si="61"/>
        <v>0</v>
      </c>
      <c r="V449" s="3">
        <f t="shared" si="62"/>
        <v>0</v>
      </c>
      <c r="W449" s="3">
        <f t="shared" si="63"/>
        <v>0</v>
      </c>
      <c r="X449" s="3">
        <f t="shared" si="64"/>
        <v>0</v>
      </c>
    </row>
    <row r="450" spans="1:24" x14ac:dyDescent="0.25">
      <c r="A450" s="35">
        <v>44761</v>
      </c>
      <c r="B450" s="36">
        <v>8</v>
      </c>
      <c r="C450" s="18" t="str">
        <f t="shared" si="57"/>
        <v>44761_8</v>
      </c>
      <c r="D450" s="20">
        <v>181.41789801659911</v>
      </c>
      <c r="E450" s="20">
        <v>398.85923707189983</v>
      </c>
      <c r="F450" s="20">
        <v>369.82198399786165</v>
      </c>
      <c r="G450" s="20">
        <v>291.63586060200112</v>
      </c>
      <c r="H450" s="20">
        <v>8.4965185904691265E-2</v>
      </c>
      <c r="I450" s="20">
        <v>0.94550044451116422</v>
      </c>
      <c r="J450" s="20">
        <v>0.27207422864513237</v>
      </c>
      <c r="K450" s="20">
        <v>-16.745771999412352</v>
      </c>
      <c r="L450" s="20">
        <v>-45.512992738780348</v>
      </c>
      <c r="M450" s="20">
        <v>-44.269230536160826</v>
      </c>
      <c r="N450" s="20">
        <v>-30.872932409640601</v>
      </c>
      <c r="O450" s="20">
        <v>-2.3371671575464971E-2</v>
      </c>
      <c r="P450" s="20">
        <v>-0.16748651045517604</v>
      </c>
      <c r="Q450" s="20">
        <v>-7.4263369339904295E-2</v>
      </c>
      <c r="R450" s="3">
        <f t="shared" si="58"/>
        <v>0</v>
      </c>
      <c r="S450" s="3">
        <f t="shared" si="59"/>
        <v>0</v>
      </c>
      <c r="T450" s="3">
        <f t="shared" si="60"/>
        <v>0</v>
      </c>
      <c r="U450" s="3">
        <f t="shared" si="61"/>
        <v>0</v>
      </c>
      <c r="V450" s="3">
        <f t="shared" si="62"/>
        <v>0</v>
      </c>
      <c r="W450" s="3">
        <f t="shared" si="63"/>
        <v>0</v>
      </c>
      <c r="X450" s="3">
        <f t="shared" si="64"/>
        <v>0</v>
      </c>
    </row>
    <row r="451" spans="1:24" x14ac:dyDescent="0.25">
      <c r="A451" s="35">
        <v>44761</v>
      </c>
      <c r="B451" s="36">
        <v>9</v>
      </c>
      <c r="C451" s="18" t="str">
        <f t="shared" si="57"/>
        <v>44761_9</v>
      </c>
      <c r="D451" s="20">
        <v>213.59545403096868</v>
      </c>
      <c r="E451" s="20">
        <v>474.39393335893897</v>
      </c>
      <c r="F451" s="20">
        <v>435.98026563488247</v>
      </c>
      <c r="G451" s="20">
        <v>343.94236947965248</v>
      </c>
      <c r="H451" s="20">
        <v>8.8045432453909958E-2</v>
      </c>
      <c r="I451" s="20">
        <v>1.1351161333120092</v>
      </c>
      <c r="J451" s="20">
        <v>0.28312357662600879</v>
      </c>
      <c r="K451" s="20">
        <v>-9.760338611979364</v>
      </c>
      <c r="L451" s="20">
        <v>-27.990307817125448</v>
      </c>
      <c r="M451" s="20">
        <v>-30.662521349542221</v>
      </c>
      <c r="N451" s="20">
        <v>-21.108479685413013</v>
      </c>
      <c r="O451" s="20">
        <v>-1.9873089419694689E-2</v>
      </c>
      <c r="P451" s="20">
        <v>-0.102242066388108</v>
      </c>
      <c r="Q451" s="20">
        <v>-6.3878679410132949E-2</v>
      </c>
      <c r="R451" s="3">
        <f t="shared" si="58"/>
        <v>0</v>
      </c>
      <c r="S451" s="3">
        <f t="shared" si="59"/>
        <v>0</v>
      </c>
      <c r="T451" s="3">
        <f t="shared" si="60"/>
        <v>0</v>
      </c>
      <c r="U451" s="3">
        <f t="shared" si="61"/>
        <v>0</v>
      </c>
      <c r="V451" s="3">
        <f t="shared" si="62"/>
        <v>0</v>
      </c>
      <c r="W451" s="3">
        <f t="shared" si="63"/>
        <v>0</v>
      </c>
      <c r="X451" s="3">
        <f t="shared" si="64"/>
        <v>0</v>
      </c>
    </row>
    <row r="452" spans="1:24" x14ac:dyDescent="0.25">
      <c r="A452" s="35">
        <v>44761</v>
      </c>
      <c r="B452" s="36">
        <v>10</v>
      </c>
      <c r="C452" s="18" t="str">
        <f t="shared" si="57"/>
        <v>44761_10</v>
      </c>
      <c r="D452" s="20">
        <v>232.16890382164965</v>
      </c>
      <c r="E452" s="20">
        <v>523.77943611307592</v>
      </c>
      <c r="F452" s="20">
        <v>482.0510694265235</v>
      </c>
      <c r="G452" s="20">
        <v>378.03233827316177</v>
      </c>
      <c r="H452" s="20">
        <v>9.7869301706004511E-2</v>
      </c>
      <c r="I452" s="20">
        <v>1.3430881895264326</v>
      </c>
      <c r="J452" s="20">
        <v>0.31193535421520951</v>
      </c>
      <c r="K452" s="20">
        <v>-3.3813037737252634</v>
      </c>
      <c r="L452" s="20">
        <v>-13.347503458982718</v>
      </c>
      <c r="M452" s="20">
        <v>-17.59920573518405</v>
      </c>
      <c r="N452" s="20">
        <v>-11.917647960237867</v>
      </c>
      <c r="O452" s="20">
        <v>-1.5714757317202076E-2</v>
      </c>
      <c r="P452" s="20">
        <v>-5.3966732672545488E-2</v>
      </c>
      <c r="Q452" s="20">
        <v>-5.1944867604159825E-2</v>
      </c>
      <c r="R452" s="3">
        <f t="shared" si="58"/>
        <v>0</v>
      </c>
      <c r="S452" s="3">
        <f t="shared" si="59"/>
        <v>0</v>
      </c>
      <c r="T452" s="3">
        <f t="shared" si="60"/>
        <v>0</v>
      </c>
      <c r="U452" s="3">
        <f t="shared" si="61"/>
        <v>0</v>
      </c>
      <c r="V452" s="3">
        <f t="shared" si="62"/>
        <v>0</v>
      </c>
      <c r="W452" s="3">
        <f t="shared" si="63"/>
        <v>0</v>
      </c>
      <c r="X452" s="3">
        <f t="shared" si="64"/>
        <v>0</v>
      </c>
    </row>
    <row r="453" spans="1:24" x14ac:dyDescent="0.25">
      <c r="A453" s="35">
        <v>44761</v>
      </c>
      <c r="B453" s="36">
        <v>11</v>
      </c>
      <c r="C453" s="18" t="str">
        <f t="shared" si="57"/>
        <v>44761_11</v>
      </c>
      <c r="D453" s="20">
        <v>237.54480160882065</v>
      </c>
      <c r="E453" s="20">
        <v>538.55085947393047</v>
      </c>
      <c r="F453" s="20">
        <v>497.59089894950387</v>
      </c>
      <c r="G453" s="20">
        <v>387.91901641843947</v>
      </c>
      <c r="H453" s="20">
        <v>0.10168397116279385</v>
      </c>
      <c r="I453" s="20">
        <v>1.4097193024135779</v>
      </c>
      <c r="J453" s="20">
        <v>0.32297229097125552</v>
      </c>
      <c r="K453" s="20">
        <v>-0.87880507250130036</v>
      </c>
      <c r="L453" s="20">
        <v>-8.5454324975391174</v>
      </c>
      <c r="M453" s="20">
        <v>-12.929805067441666</v>
      </c>
      <c r="N453" s="20">
        <v>-8.3968876229544627</v>
      </c>
      <c r="O453" s="20">
        <v>-1.059501006351268E-2</v>
      </c>
      <c r="P453" s="20">
        <v>-2.0580720824123114E-2</v>
      </c>
      <c r="Q453" s="20">
        <v>-3.7113421298020789E-2</v>
      </c>
      <c r="R453" s="3">
        <f t="shared" si="58"/>
        <v>0</v>
      </c>
      <c r="S453" s="3">
        <f t="shared" si="59"/>
        <v>0</v>
      </c>
      <c r="T453" s="3">
        <f t="shared" si="60"/>
        <v>0</v>
      </c>
      <c r="U453" s="3">
        <f t="shared" si="61"/>
        <v>0</v>
      </c>
      <c r="V453" s="3">
        <f t="shared" si="62"/>
        <v>0</v>
      </c>
      <c r="W453" s="3">
        <f t="shared" si="63"/>
        <v>0</v>
      </c>
      <c r="X453" s="3">
        <f t="shared" si="64"/>
        <v>0</v>
      </c>
    </row>
    <row r="454" spans="1:24" x14ac:dyDescent="0.25">
      <c r="A454" s="35">
        <v>44761</v>
      </c>
      <c r="B454" s="36">
        <v>12</v>
      </c>
      <c r="C454" s="18" t="str">
        <f t="shared" si="57"/>
        <v>44761_12</v>
      </c>
      <c r="D454" s="20">
        <v>235.00467816886402</v>
      </c>
      <c r="E454" s="20">
        <v>532.37234522476479</v>
      </c>
      <c r="F454" s="20">
        <v>492.03388949063333</v>
      </c>
      <c r="G454" s="20">
        <v>383.06991195769501</v>
      </c>
      <c r="H454" s="20">
        <v>9.9024089252314693E-2</v>
      </c>
      <c r="I454" s="20">
        <v>1.3790280247737361</v>
      </c>
      <c r="J454" s="20">
        <v>0.31484829864244601</v>
      </c>
      <c r="K454" s="20">
        <v>1.1119354339912686</v>
      </c>
      <c r="L454" s="20">
        <v>-4.0774699554738278</v>
      </c>
      <c r="M454" s="20">
        <v>-8.3307064870802776</v>
      </c>
      <c r="N454" s="20">
        <v>-4.6924595817253767</v>
      </c>
      <c r="O454" s="20">
        <v>-1.0338391369645939E-2</v>
      </c>
      <c r="P454" s="20">
        <v>-1.5196556968000915E-2</v>
      </c>
      <c r="Q454" s="20">
        <v>-3.6028073324421823E-2</v>
      </c>
      <c r="R454" s="3">
        <f t="shared" si="58"/>
        <v>0</v>
      </c>
      <c r="S454" s="3">
        <f t="shared" si="59"/>
        <v>0</v>
      </c>
      <c r="T454" s="3">
        <f t="shared" si="60"/>
        <v>0</v>
      </c>
      <c r="U454" s="3">
        <f t="shared" si="61"/>
        <v>0</v>
      </c>
      <c r="V454" s="3">
        <f t="shared" si="62"/>
        <v>0</v>
      </c>
      <c r="W454" s="3">
        <f t="shared" si="63"/>
        <v>0</v>
      </c>
      <c r="X454" s="3">
        <f t="shared" si="64"/>
        <v>0</v>
      </c>
    </row>
    <row r="455" spans="1:24" x14ac:dyDescent="0.25">
      <c r="A455" s="35">
        <v>44761</v>
      </c>
      <c r="B455" s="36">
        <v>13</v>
      </c>
      <c r="C455" s="18" t="str">
        <f t="shared" si="57"/>
        <v>44761_13</v>
      </c>
      <c r="D455" s="20">
        <v>231.55567426527153</v>
      </c>
      <c r="E455" s="20">
        <v>521.69330768464658</v>
      </c>
      <c r="F455" s="20">
        <v>483.24655601906915</v>
      </c>
      <c r="G455" s="20">
        <v>376.44883676918317</v>
      </c>
      <c r="H455" s="20">
        <v>9.4784548243548025E-2</v>
      </c>
      <c r="I455" s="20">
        <v>1.3228273231080099</v>
      </c>
      <c r="J455" s="20">
        <v>0.30122603558560462</v>
      </c>
      <c r="K455" s="20">
        <v>1.8744925442900211</v>
      </c>
      <c r="L455" s="20">
        <v>-3.4693856167893937</v>
      </c>
      <c r="M455" s="20">
        <v>-8.4147282187647949</v>
      </c>
      <c r="N455" s="20">
        <v>-3.7728737333870837</v>
      </c>
      <c r="O455" s="20">
        <v>-1.0688715941182418E-2</v>
      </c>
      <c r="P455" s="20">
        <v>-2.7531142691753913E-2</v>
      </c>
      <c r="Q455" s="20">
        <v>-3.6839668565450012E-2</v>
      </c>
      <c r="R455" s="3">
        <f t="shared" si="58"/>
        <v>0</v>
      </c>
      <c r="S455" s="3">
        <f t="shared" si="59"/>
        <v>0</v>
      </c>
      <c r="T455" s="3">
        <f t="shared" si="60"/>
        <v>0</v>
      </c>
      <c r="U455" s="3">
        <f t="shared" si="61"/>
        <v>0</v>
      </c>
      <c r="V455" s="3">
        <f t="shared" si="62"/>
        <v>0</v>
      </c>
      <c r="W455" s="3">
        <f t="shared" si="63"/>
        <v>0</v>
      </c>
      <c r="X455" s="3">
        <f t="shared" si="64"/>
        <v>0</v>
      </c>
    </row>
    <row r="456" spans="1:24" x14ac:dyDescent="0.25">
      <c r="A456" s="35">
        <v>44761</v>
      </c>
      <c r="B456" s="36">
        <v>14</v>
      </c>
      <c r="C456" s="18" t="str">
        <f t="shared" si="57"/>
        <v>44761_14</v>
      </c>
      <c r="D456" s="20">
        <v>227.16892743944371</v>
      </c>
      <c r="E456" s="20">
        <v>511.92745804460429</v>
      </c>
      <c r="F456" s="20">
        <v>475.24876838742165</v>
      </c>
      <c r="G456" s="20">
        <v>370.61165294948518</v>
      </c>
      <c r="H456" s="20">
        <v>9.468825964942125E-2</v>
      </c>
      <c r="I456" s="20">
        <v>1.2888462710206685</v>
      </c>
      <c r="J456" s="20">
        <v>0.30187829482911382</v>
      </c>
      <c r="K456" s="20">
        <v>0.89118841164455853</v>
      </c>
      <c r="L456" s="20">
        <v>-7.4467946074068472</v>
      </c>
      <c r="M456" s="20">
        <v>-12.036189948674313</v>
      </c>
      <c r="N456" s="20">
        <v>-5.8469525196635361</v>
      </c>
      <c r="O456" s="20">
        <v>-1.2083099566495706E-2</v>
      </c>
      <c r="P456" s="20">
        <v>-4.3418122586363218E-2</v>
      </c>
      <c r="Q456" s="20">
        <v>-4.0668971634186299E-2</v>
      </c>
      <c r="R456" s="3">
        <f t="shared" si="58"/>
        <v>0</v>
      </c>
      <c r="S456" s="3">
        <f t="shared" si="59"/>
        <v>0</v>
      </c>
      <c r="T456" s="3">
        <f t="shared" si="60"/>
        <v>0</v>
      </c>
      <c r="U456" s="3">
        <f t="shared" si="61"/>
        <v>0</v>
      </c>
      <c r="V456" s="3">
        <f t="shared" si="62"/>
        <v>0</v>
      </c>
      <c r="W456" s="3">
        <f t="shared" si="63"/>
        <v>0</v>
      </c>
      <c r="X456" s="3">
        <f t="shared" si="64"/>
        <v>0</v>
      </c>
    </row>
    <row r="457" spans="1:24" x14ac:dyDescent="0.25">
      <c r="A457" s="35">
        <v>44761</v>
      </c>
      <c r="B457" s="36">
        <v>15</v>
      </c>
      <c r="C457" s="18" t="str">
        <f t="shared" si="57"/>
        <v>44761_15</v>
      </c>
      <c r="D457" s="20">
        <v>218.87613928020301</v>
      </c>
      <c r="E457" s="20">
        <v>497.04357036139737</v>
      </c>
      <c r="F457" s="20">
        <v>463.25568981325318</v>
      </c>
      <c r="G457" s="20">
        <v>357.93948113934607</v>
      </c>
      <c r="H457" s="20">
        <v>9.3800139844467112E-2</v>
      </c>
      <c r="I457" s="20">
        <v>1.2446285948923961</v>
      </c>
      <c r="J457" s="20">
        <v>0.29961849125711731</v>
      </c>
      <c r="K457" s="20">
        <v>-1.0787801047622547</v>
      </c>
      <c r="L457" s="20">
        <v>-11.117601025421383</v>
      </c>
      <c r="M457" s="20">
        <v>-15.050526904122657</v>
      </c>
      <c r="N457" s="20">
        <v>-9.8447746288884179</v>
      </c>
      <c r="O457" s="20">
        <v>-1.1849782994069365E-2</v>
      </c>
      <c r="P457" s="20">
        <v>-3.5319945842382135E-2</v>
      </c>
      <c r="Q457" s="20">
        <v>-4.0095833148276153E-2</v>
      </c>
      <c r="R457" s="3">
        <f t="shared" si="58"/>
        <v>0</v>
      </c>
      <c r="S457" s="3">
        <f t="shared" si="59"/>
        <v>0</v>
      </c>
      <c r="T457" s="3">
        <f t="shared" si="60"/>
        <v>0</v>
      </c>
      <c r="U457" s="3">
        <f t="shared" si="61"/>
        <v>0</v>
      </c>
      <c r="V457" s="3">
        <f t="shared" si="62"/>
        <v>0</v>
      </c>
      <c r="W457" s="3">
        <f t="shared" si="63"/>
        <v>0</v>
      </c>
      <c r="X457" s="3">
        <f t="shared" si="64"/>
        <v>0</v>
      </c>
    </row>
    <row r="458" spans="1:24" x14ac:dyDescent="0.25">
      <c r="A458" s="35">
        <v>44761</v>
      </c>
      <c r="B458" s="36">
        <v>16</v>
      </c>
      <c r="C458" s="18" t="str">
        <f t="shared" si="57"/>
        <v>44761_16</v>
      </c>
      <c r="D458" s="20">
        <v>211.45075820625033</v>
      </c>
      <c r="E458" s="20">
        <v>483.4138859176586</v>
      </c>
      <c r="F458" s="20">
        <v>449.89438019793516</v>
      </c>
      <c r="G458" s="20">
        <v>345.59250197139136</v>
      </c>
      <c r="H458" s="20">
        <v>9.2533968013336951E-2</v>
      </c>
      <c r="I458" s="20">
        <v>1.2362491597861829</v>
      </c>
      <c r="J458" s="20">
        <v>0.29554371458787021</v>
      </c>
      <c r="K458" s="20">
        <v>-2.3713696011659691</v>
      </c>
      <c r="L458" s="20">
        <v>-12.093243588271218</v>
      </c>
      <c r="M458" s="20">
        <v>-15.391020688603016</v>
      </c>
      <c r="N458" s="20">
        <v>-11.830262021633839</v>
      </c>
      <c r="O458" s="20">
        <v>-1.2938459173063292E-2</v>
      </c>
      <c r="P458" s="20">
        <v>-1.5747911274784074E-2</v>
      </c>
      <c r="Q458" s="20">
        <v>-4.3352196472760139E-2</v>
      </c>
      <c r="R458" s="3">
        <f t="shared" si="58"/>
        <v>0</v>
      </c>
      <c r="S458" s="3">
        <f t="shared" si="59"/>
        <v>0</v>
      </c>
      <c r="T458" s="3">
        <f t="shared" si="60"/>
        <v>0</v>
      </c>
      <c r="U458" s="3">
        <f t="shared" si="61"/>
        <v>0</v>
      </c>
      <c r="V458" s="3">
        <f t="shared" si="62"/>
        <v>0</v>
      </c>
      <c r="W458" s="3">
        <f t="shared" si="63"/>
        <v>0</v>
      </c>
      <c r="X458" s="3">
        <f t="shared" si="64"/>
        <v>0</v>
      </c>
    </row>
    <row r="459" spans="1:24" x14ac:dyDescent="0.25">
      <c r="A459" s="35">
        <v>44761</v>
      </c>
      <c r="B459" s="36">
        <v>17</v>
      </c>
      <c r="C459" s="18" t="str">
        <f t="shared" si="57"/>
        <v>44761_17</v>
      </c>
      <c r="D459" s="20">
        <v>204.51302741685404</v>
      </c>
      <c r="E459" s="20">
        <v>467.96640513201891</v>
      </c>
      <c r="F459" s="20">
        <v>436.53070397701316</v>
      </c>
      <c r="G459" s="20">
        <v>334.62042437372457</v>
      </c>
      <c r="H459" s="20">
        <v>9.8470007057898892E-2</v>
      </c>
      <c r="I459" s="20">
        <v>1.1809709539840798</v>
      </c>
      <c r="J459" s="20">
        <v>0.31290529185402743</v>
      </c>
      <c r="K459" s="20">
        <v>-4.2686962789875542</v>
      </c>
      <c r="L459" s="20">
        <v>-15.980145515612246</v>
      </c>
      <c r="M459" s="20">
        <v>-18.079296792261378</v>
      </c>
      <c r="N459" s="20">
        <v>-13.111690285121306</v>
      </c>
      <c r="O459" s="20">
        <v>-1.4119061982702163E-2</v>
      </c>
      <c r="P459" s="20">
        <v>-2.4870940317887013E-2</v>
      </c>
      <c r="Q459" s="20">
        <v>-4.700542622043119E-2</v>
      </c>
      <c r="R459" s="3">
        <f t="shared" si="58"/>
        <v>0</v>
      </c>
      <c r="S459" s="3">
        <f t="shared" si="59"/>
        <v>0</v>
      </c>
      <c r="T459" s="3">
        <f t="shared" si="60"/>
        <v>0</v>
      </c>
      <c r="U459" s="3">
        <f t="shared" si="61"/>
        <v>0</v>
      </c>
      <c r="V459" s="3">
        <f t="shared" si="62"/>
        <v>0</v>
      </c>
      <c r="W459" s="3">
        <f t="shared" si="63"/>
        <v>0</v>
      </c>
      <c r="X459" s="3">
        <f t="shared" si="64"/>
        <v>0</v>
      </c>
    </row>
    <row r="460" spans="1:24" x14ac:dyDescent="0.25">
      <c r="A460" s="35">
        <v>44761</v>
      </c>
      <c r="B460" s="36">
        <v>18</v>
      </c>
      <c r="C460" s="18" t="str">
        <f t="shared" ref="C460:C523" si="65">CONCATENATE(A460,"_",B460)</f>
        <v>44761_18</v>
      </c>
      <c r="D460" s="20">
        <v>205.91245800121789</v>
      </c>
      <c r="E460" s="20">
        <v>465.14995005880752</v>
      </c>
      <c r="F460" s="20">
        <v>437.66596850246299</v>
      </c>
      <c r="G460" s="20">
        <v>336.91406073762016</v>
      </c>
      <c r="H460" s="20">
        <v>0.11002661526935667</v>
      </c>
      <c r="I460" s="20">
        <v>1.1079355585236819</v>
      </c>
      <c r="J460" s="20">
        <v>0.34800782250150702</v>
      </c>
      <c r="K460" s="20">
        <v>-6.7639702523771037</v>
      </c>
      <c r="L460" s="20">
        <v>-23.180441747469555</v>
      </c>
      <c r="M460" s="20">
        <v>-24.369025569339477</v>
      </c>
      <c r="N460" s="20">
        <v>-15.315770851481801</v>
      </c>
      <c r="O460" s="20">
        <v>-1.5059192137279432E-2</v>
      </c>
      <c r="P460" s="20">
        <v>-6.4730864945489436E-2</v>
      </c>
      <c r="Q460" s="20">
        <v>-4.9766807817165248E-2</v>
      </c>
      <c r="R460" s="3">
        <f t="shared" ref="R460:R523" si="66">MAX(0,(K460-D460*0.2)*$T$5)+MAX(0,(K460-D460*0.3)*($U$5-$T$5))+MAX(0,(K460-D460*0.5)*($W$5-$V$5))+MAX(0,(K460-D460*0.8)*($X$5-$W$5))</f>
        <v>0</v>
      </c>
      <c r="S460" s="3">
        <f t="shared" ref="S460:S523" si="67">MAX(0,(L460-E460*0.2)*$T$5)+MAX(0,(L460-E460*0.3)*($U$5-$T$5))+MAX(0,(L460-E460*0.5)*($W$5-$V$5))+MAX(0,(L460-E460*0.8)*($X$5-$W$5))</f>
        <v>0</v>
      </c>
      <c r="T460" s="3">
        <f t="shared" ref="T460:T523" si="68">MAX(0,(M460-F460*0.2)*$T$5)+MAX(0,(M460-F460*0.3)*($U$5-$T$5))+MAX(0,(M460-F460*0.5)*($W$5-$V$5))+MAX(0,(M460-F460*0.8)*($X$5-$W$5))</f>
        <v>0</v>
      </c>
      <c r="U460" s="3">
        <f t="shared" ref="U460:U523" si="69">MAX(0,(N460-G460*0.2)*$T$5)+MAX(0,(N460-G460*0.3)*($U$5-$T$5))+MAX(0,(N460-G460*0.5)*($W$5-$V$5))+MAX(0,(N460-G460*0.8)*($X$5-$W$5))</f>
        <v>0</v>
      </c>
      <c r="V460" s="3">
        <f t="shared" ref="V460:V523" si="70">MAX(0,(O460-H460*0.2)*$T$5)+MAX(0,(O460-H460*0.3)*($U$5-$T$5))+MAX(0,(O460-H460*0.5)*($W$5-$V$5))+MAX(0,(O460-H460*0.8)*($X$5-$W$5))</f>
        <v>0</v>
      </c>
      <c r="W460" s="3">
        <f t="shared" ref="W460:W523" si="71">MAX(0,(P460-I460*0.2)*$T$5)+MAX(0,(P460-I460*0.3)*($U$5-$T$5))+MAX(0,(P460-I460*0.5)*($W$5-$V$5))+MAX(0,(P460-I460*0.8)*($X$5-$W$5))</f>
        <v>0</v>
      </c>
      <c r="X460" s="3">
        <f t="shared" ref="X460:X523" si="72">MAX(0,(Q460-J460*0.2)*$T$5)+MAX(0,(Q460-J460*0.3)*($U$5-$T$5))+MAX(0,(Q460-J460*0.5)*($W$5-$V$5))+MAX(0,(Q460-J460*0.8)*($X$5-$W$5))</f>
        <v>0</v>
      </c>
    </row>
    <row r="461" spans="1:24" x14ac:dyDescent="0.25">
      <c r="A461" s="35">
        <v>44761</v>
      </c>
      <c r="B461" s="36">
        <v>19</v>
      </c>
      <c r="C461" s="18" t="str">
        <f t="shared" si="65"/>
        <v>44761_19</v>
      </c>
      <c r="D461" s="20">
        <v>229.00401754166984</v>
      </c>
      <c r="E461" s="20">
        <v>515.00187294124385</v>
      </c>
      <c r="F461" s="20">
        <v>494.69079579596712</v>
      </c>
      <c r="G461" s="20">
        <v>379.37264232338987</v>
      </c>
      <c r="H461" s="20">
        <v>0.13373253723992454</v>
      </c>
      <c r="I461" s="20">
        <v>1.2704500661081595</v>
      </c>
      <c r="J461" s="20">
        <v>0.41842618393114861</v>
      </c>
      <c r="K461" s="20">
        <v>-9.33126298287997</v>
      </c>
      <c r="L461" s="20">
        <v>-29.618763571344854</v>
      </c>
      <c r="M461" s="20">
        <v>-27.902643708435075</v>
      </c>
      <c r="N461" s="20">
        <v>-18.10418256437427</v>
      </c>
      <c r="O461" s="20">
        <v>-1.8428986382931598E-2</v>
      </c>
      <c r="P461" s="20">
        <v>-0.11225397569715562</v>
      </c>
      <c r="Q461" s="20">
        <v>-6.0164961685350848E-2</v>
      </c>
      <c r="R461" s="3">
        <f t="shared" si="66"/>
        <v>0</v>
      </c>
      <c r="S461" s="3">
        <f t="shared" si="67"/>
        <v>0</v>
      </c>
      <c r="T461" s="3">
        <f t="shared" si="68"/>
        <v>0</v>
      </c>
      <c r="U461" s="3">
        <f t="shared" si="69"/>
        <v>0</v>
      </c>
      <c r="V461" s="3">
        <f t="shared" si="70"/>
        <v>0</v>
      </c>
      <c r="W461" s="3">
        <f t="shared" si="71"/>
        <v>0</v>
      </c>
      <c r="X461" s="3">
        <f t="shared" si="72"/>
        <v>0</v>
      </c>
    </row>
    <row r="462" spans="1:24" x14ac:dyDescent="0.25">
      <c r="A462" s="35">
        <v>44761</v>
      </c>
      <c r="B462" s="36">
        <v>20</v>
      </c>
      <c r="C462" s="18" t="str">
        <f t="shared" si="65"/>
        <v>44761_20</v>
      </c>
      <c r="D462" s="20">
        <v>241.21305263429284</v>
      </c>
      <c r="E462" s="20">
        <v>549.96603636806685</v>
      </c>
      <c r="F462" s="20">
        <v>535.15897685163509</v>
      </c>
      <c r="G462" s="20">
        <v>403.95120404260604</v>
      </c>
      <c r="H462" s="20">
        <v>0.13848695115060114</v>
      </c>
      <c r="I462" s="20">
        <v>1.3532996455905208</v>
      </c>
      <c r="J462" s="20">
        <v>0.43308375416445122</v>
      </c>
      <c r="K462" s="20">
        <v>-11.048573735232049</v>
      </c>
      <c r="L462" s="20">
        <v>-33.23377401557903</v>
      </c>
      <c r="M462" s="20">
        <v>-29.813924045307918</v>
      </c>
      <c r="N462" s="20">
        <v>-20.361103996990753</v>
      </c>
      <c r="O462" s="20">
        <v>-2.0281640275542249E-2</v>
      </c>
      <c r="P462" s="20">
        <v>-0.13575721627813422</v>
      </c>
      <c r="Q462" s="20">
        <v>-6.591267644021756E-2</v>
      </c>
      <c r="R462" s="3">
        <f t="shared" si="66"/>
        <v>0</v>
      </c>
      <c r="S462" s="3">
        <f t="shared" si="67"/>
        <v>0</v>
      </c>
      <c r="T462" s="3">
        <f t="shared" si="68"/>
        <v>0</v>
      </c>
      <c r="U462" s="3">
        <f t="shared" si="69"/>
        <v>0</v>
      </c>
      <c r="V462" s="3">
        <f t="shared" si="70"/>
        <v>0</v>
      </c>
      <c r="W462" s="3">
        <f t="shared" si="71"/>
        <v>0</v>
      </c>
      <c r="X462" s="3">
        <f t="shared" si="72"/>
        <v>0</v>
      </c>
    </row>
    <row r="463" spans="1:24" x14ac:dyDescent="0.25">
      <c r="A463" s="35">
        <v>44761</v>
      </c>
      <c r="B463" s="36">
        <v>21</v>
      </c>
      <c r="C463" s="18" t="str">
        <f t="shared" si="65"/>
        <v>44761_21</v>
      </c>
      <c r="D463" s="20">
        <v>242.02033049414655</v>
      </c>
      <c r="E463" s="20">
        <v>558.90043962146319</v>
      </c>
      <c r="F463" s="20">
        <v>547.54234230738541</v>
      </c>
      <c r="G463" s="20">
        <v>409.10557636534622</v>
      </c>
      <c r="H463" s="20">
        <v>0.13531441776897374</v>
      </c>
      <c r="I463" s="20">
        <v>1.3628352790205565</v>
      </c>
      <c r="J463" s="20">
        <v>0.42351497090516493</v>
      </c>
      <c r="K463" s="20">
        <v>-13.417261085956783</v>
      </c>
      <c r="L463" s="20">
        <v>-37.76659797944351</v>
      </c>
      <c r="M463" s="20">
        <v>-33.783530415231738</v>
      </c>
      <c r="N463" s="20">
        <v>-24.028848154017957</v>
      </c>
      <c r="O463" s="20">
        <v>-2.1258836721025083E-2</v>
      </c>
      <c r="P463" s="20">
        <v>-0.14351969127161412</v>
      </c>
      <c r="Q463" s="20">
        <v>-6.8681340856531797E-2</v>
      </c>
      <c r="R463" s="3">
        <f t="shared" si="66"/>
        <v>0</v>
      </c>
      <c r="S463" s="3">
        <f t="shared" si="67"/>
        <v>0</v>
      </c>
      <c r="T463" s="3">
        <f t="shared" si="68"/>
        <v>0</v>
      </c>
      <c r="U463" s="3">
        <f t="shared" si="69"/>
        <v>0</v>
      </c>
      <c r="V463" s="3">
        <f t="shared" si="70"/>
        <v>0</v>
      </c>
      <c r="W463" s="3">
        <f t="shared" si="71"/>
        <v>0</v>
      </c>
      <c r="X463" s="3">
        <f t="shared" si="72"/>
        <v>0</v>
      </c>
    </row>
    <row r="464" spans="1:24" x14ac:dyDescent="0.25">
      <c r="A464" s="35">
        <v>44761</v>
      </c>
      <c r="B464" s="36">
        <v>22</v>
      </c>
      <c r="C464" s="18" t="str">
        <f t="shared" si="65"/>
        <v>44761_22</v>
      </c>
      <c r="D464" s="20">
        <v>236.26374087667699</v>
      </c>
      <c r="E464" s="20">
        <v>552.65364789767546</v>
      </c>
      <c r="F464" s="20">
        <v>543.18163989626942</v>
      </c>
      <c r="G464" s="20">
        <v>402.92455299967196</v>
      </c>
      <c r="H464" s="20">
        <v>0.12778960187188362</v>
      </c>
      <c r="I464" s="20">
        <v>1.3200671790163121</v>
      </c>
      <c r="J464" s="20">
        <v>0.40155697355886871</v>
      </c>
      <c r="K464" s="20">
        <v>-16.081768184510196</v>
      </c>
      <c r="L464" s="20">
        <v>-42.591827586573963</v>
      </c>
      <c r="M464" s="20">
        <v>-38.248197527701976</v>
      </c>
      <c r="N464" s="20">
        <v>-27.889077129352717</v>
      </c>
      <c r="O464" s="20">
        <v>-2.2624147802569449E-2</v>
      </c>
      <c r="P464" s="20">
        <v>-0.15651639823192867</v>
      </c>
      <c r="Q464" s="20">
        <v>-7.2796166022018466E-2</v>
      </c>
      <c r="R464" s="3">
        <f t="shared" si="66"/>
        <v>0</v>
      </c>
      <c r="S464" s="3">
        <f t="shared" si="67"/>
        <v>0</v>
      </c>
      <c r="T464" s="3">
        <f t="shared" si="68"/>
        <v>0</v>
      </c>
      <c r="U464" s="3">
        <f t="shared" si="69"/>
        <v>0</v>
      </c>
      <c r="V464" s="3">
        <f t="shared" si="70"/>
        <v>0</v>
      </c>
      <c r="W464" s="3">
        <f t="shared" si="71"/>
        <v>0</v>
      </c>
      <c r="X464" s="3">
        <f t="shared" si="72"/>
        <v>0</v>
      </c>
    </row>
    <row r="465" spans="1:24" x14ac:dyDescent="0.25">
      <c r="A465" s="35">
        <v>44761</v>
      </c>
      <c r="B465" s="36">
        <v>23</v>
      </c>
      <c r="C465" s="18" t="str">
        <f t="shared" si="65"/>
        <v>44761_23</v>
      </c>
      <c r="D465" s="20">
        <v>219.80102508613655</v>
      </c>
      <c r="E465" s="20">
        <v>519.76350286473257</v>
      </c>
      <c r="F465" s="20">
        <v>511.63723488823632</v>
      </c>
      <c r="G465" s="20">
        <v>375.48657083368795</v>
      </c>
      <c r="H465" s="20">
        <v>0.11726711182547239</v>
      </c>
      <c r="I465" s="20">
        <v>1.2458067998897298</v>
      </c>
      <c r="J465" s="20">
        <v>0.36962656484927636</v>
      </c>
      <c r="K465" s="20">
        <v>-18.965456440996071</v>
      </c>
      <c r="L465" s="20">
        <v>-47.838948757353791</v>
      </c>
      <c r="M465" s="20">
        <v>-42.752880498529066</v>
      </c>
      <c r="N465" s="20">
        <v>-32.584587650115346</v>
      </c>
      <c r="O465" s="20">
        <v>-2.5169719716338738E-2</v>
      </c>
      <c r="P465" s="20">
        <v>-0.16533238535604627</v>
      </c>
      <c r="Q465" s="20">
        <v>-8.0192444088572984E-2</v>
      </c>
      <c r="R465" s="3">
        <f t="shared" si="66"/>
        <v>0</v>
      </c>
      <c r="S465" s="3">
        <f t="shared" si="67"/>
        <v>0</v>
      </c>
      <c r="T465" s="3">
        <f t="shared" si="68"/>
        <v>0</v>
      </c>
      <c r="U465" s="3">
        <f t="shared" si="69"/>
        <v>0</v>
      </c>
      <c r="V465" s="3">
        <f t="shared" si="70"/>
        <v>0</v>
      </c>
      <c r="W465" s="3">
        <f t="shared" si="71"/>
        <v>0</v>
      </c>
      <c r="X465" s="3">
        <f t="shared" si="72"/>
        <v>0</v>
      </c>
    </row>
    <row r="466" spans="1:24" x14ac:dyDescent="0.25">
      <c r="A466" s="35">
        <v>44761</v>
      </c>
      <c r="B466" s="36">
        <v>24</v>
      </c>
      <c r="C466" s="18" t="str">
        <f t="shared" si="65"/>
        <v>44761_24</v>
      </c>
      <c r="D466" s="20">
        <v>194.79874729556792</v>
      </c>
      <c r="E466" s="20">
        <v>459.68502088242491</v>
      </c>
      <c r="F466" s="20">
        <v>451.9525229504539</v>
      </c>
      <c r="G466" s="20">
        <v>331.16141325160601</v>
      </c>
      <c r="H466" s="20">
        <v>0.10416782357090287</v>
      </c>
      <c r="I466" s="20">
        <v>1.1192840228756478</v>
      </c>
      <c r="J466" s="20">
        <v>0.32954506847232223</v>
      </c>
      <c r="K466" s="20">
        <v>-22.312790738226838</v>
      </c>
      <c r="L466" s="20">
        <v>-54.124229282367466</v>
      </c>
      <c r="M466" s="20">
        <v>-47.812826524489225</v>
      </c>
      <c r="N466" s="20">
        <v>-37.403603478404747</v>
      </c>
      <c r="O466" s="20">
        <v>-2.4797765373411912E-2</v>
      </c>
      <c r="P466" s="20">
        <v>-0.17250762228476388</v>
      </c>
      <c r="Q466" s="20">
        <v>-7.8961845855494719E-2</v>
      </c>
      <c r="R466" s="3">
        <f t="shared" si="66"/>
        <v>0</v>
      </c>
      <c r="S466" s="3">
        <f t="shared" si="67"/>
        <v>0</v>
      </c>
      <c r="T466" s="3">
        <f t="shared" si="68"/>
        <v>0</v>
      </c>
      <c r="U466" s="3">
        <f t="shared" si="69"/>
        <v>0</v>
      </c>
      <c r="V466" s="3">
        <f t="shared" si="70"/>
        <v>0</v>
      </c>
      <c r="W466" s="3">
        <f t="shared" si="71"/>
        <v>0</v>
      </c>
      <c r="X466" s="3">
        <f t="shared" si="72"/>
        <v>0</v>
      </c>
    </row>
    <row r="467" spans="1:24" x14ac:dyDescent="0.25">
      <c r="A467" s="35">
        <v>44762</v>
      </c>
      <c r="B467" s="36">
        <v>1</v>
      </c>
      <c r="C467" s="18" t="str">
        <f t="shared" si="65"/>
        <v>44762_1</v>
      </c>
      <c r="D467" s="20">
        <v>166.75099395429308</v>
      </c>
      <c r="E467" s="20">
        <v>388.5200699846705</v>
      </c>
      <c r="F467" s="20">
        <v>377.7315409477921</v>
      </c>
      <c r="G467" s="20">
        <v>279.58507554498163</v>
      </c>
      <c r="H467" s="20">
        <v>9.1681640610676671E-2</v>
      </c>
      <c r="I467" s="20">
        <v>0.95824277734299701</v>
      </c>
      <c r="J467" s="20">
        <v>0.29178997997362194</v>
      </c>
      <c r="K467" s="20">
        <v>-23.162295619175946</v>
      </c>
      <c r="L467" s="20">
        <v>-53.020887455094126</v>
      </c>
      <c r="M467" s="20">
        <v>-44.707222686375488</v>
      </c>
      <c r="N467" s="20">
        <v>-36.988331074189844</v>
      </c>
      <c r="O467" s="20">
        <v>-2.3990207513542146E-2</v>
      </c>
      <c r="P467" s="20">
        <v>-0.1762911340343499</v>
      </c>
      <c r="Q467" s="20">
        <v>-7.6248100003435071E-2</v>
      </c>
      <c r="R467" s="3">
        <f t="shared" si="66"/>
        <v>0</v>
      </c>
      <c r="S467" s="3">
        <f t="shared" si="67"/>
        <v>0</v>
      </c>
      <c r="T467" s="3">
        <f t="shared" si="68"/>
        <v>0</v>
      </c>
      <c r="U467" s="3">
        <f t="shared" si="69"/>
        <v>0</v>
      </c>
      <c r="V467" s="3">
        <f t="shared" si="70"/>
        <v>0</v>
      </c>
      <c r="W467" s="3">
        <f t="shared" si="71"/>
        <v>0</v>
      </c>
      <c r="X467" s="3">
        <f t="shared" si="72"/>
        <v>0</v>
      </c>
    </row>
    <row r="468" spans="1:24" x14ac:dyDescent="0.25">
      <c r="A468" s="35">
        <v>44762</v>
      </c>
      <c r="B468" s="36">
        <v>2</v>
      </c>
      <c r="C468" s="18" t="str">
        <f t="shared" si="65"/>
        <v>44762_2</v>
      </c>
      <c r="D468" s="20">
        <v>144.763750757976</v>
      </c>
      <c r="E468" s="20">
        <v>329.83220378509913</v>
      </c>
      <c r="F468" s="20">
        <v>316.25240591417014</v>
      </c>
      <c r="G468" s="20">
        <v>237.77000244831891</v>
      </c>
      <c r="H468" s="20">
        <v>8.4352927440406636E-2</v>
      </c>
      <c r="I468" s="20">
        <v>0.84540041203971128</v>
      </c>
      <c r="J468" s="20">
        <v>0.27033244761802344</v>
      </c>
      <c r="K468" s="20">
        <v>-16.577142008475136</v>
      </c>
      <c r="L468" s="20">
        <v>-44.949791310252827</v>
      </c>
      <c r="M468" s="20">
        <v>-39.430037040339784</v>
      </c>
      <c r="N468" s="20">
        <v>-27.377542503853753</v>
      </c>
      <c r="O468" s="20">
        <v>-2.4546199679827786E-2</v>
      </c>
      <c r="P468" s="20">
        <v>-0.18554922207474697</v>
      </c>
      <c r="Q468" s="20">
        <v>-7.769691378345317E-2</v>
      </c>
      <c r="R468" s="3">
        <f t="shared" si="66"/>
        <v>0</v>
      </c>
      <c r="S468" s="3">
        <f t="shared" si="67"/>
        <v>0</v>
      </c>
      <c r="T468" s="3">
        <f t="shared" si="68"/>
        <v>0</v>
      </c>
      <c r="U468" s="3">
        <f t="shared" si="69"/>
        <v>0</v>
      </c>
      <c r="V468" s="3">
        <f t="shared" si="70"/>
        <v>0</v>
      </c>
      <c r="W468" s="3">
        <f t="shared" si="71"/>
        <v>0</v>
      </c>
      <c r="X468" s="3">
        <f t="shared" si="72"/>
        <v>0</v>
      </c>
    </row>
    <row r="469" spans="1:24" x14ac:dyDescent="0.25">
      <c r="A469" s="35">
        <v>44762</v>
      </c>
      <c r="B469" s="36">
        <v>3</v>
      </c>
      <c r="C469" s="18" t="str">
        <f t="shared" si="65"/>
        <v>44762_3</v>
      </c>
      <c r="D469" s="20">
        <v>132.12967946298241</v>
      </c>
      <c r="E469" s="20">
        <v>296.48440022556269</v>
      </c>
      <c r="F469" s="20">
        <v>281.27532414763778</v>
      </c>
      <c r="G469" s="20">
        <v>213.75361427680633</v>
      </c>
      <c r="H469" s="20">
        <v>7.9212854287497789E-2</v>
      </c>
      <c r="I469" s="20">
        <v>0.77681237414429838</v>
      </c>
      <c r="J469" s="20">
        <v>0.25450939744138079</v>
      </c>
      <c r="K469" s="20">
        <v>-14.467661248459432</v>
      </c>
      <c r="L469" s="20">
        <v>-41.611063910653343</v>
      </c>
      <c r="M469" s="20">
        <v>-37.150984349723927</v>
      </c>
      <c r="N469" s="20">
        <v>-24.056060909796134</v>
      </c>
      <c r="O469" s="20">
        <v>-2.3776415956639995E-2</v>
      </c>
      <c r="P469" s="20">
        <v>-0.18123963136861718</v>
      </c>
      <c r="Q469" s="20">
        <v>-7.538002050851389E-2</v>
      </c>
      <c r="R469" s="3">
        <f t="shared" si="66"/>
        <v>0</v>
      </c>
      <c r="S469" s="3">
        <f t="shared" si="67"/>
        <v>0</v>
      </c>
      <c r="T469" s="3">
        <f t="shared" si="68"/>
        <v>0</v>
      </c>
      <c r="U469" s="3">
        <f t="shared" si="69"/>
        <v>0</v>
      </c>
      <c r="V469" s="3">
        <f t="shared" si="70"/>
        <v>0</v>
      </c>
      <c r="W469" s="3">
        <f t="shared" si="71"/>
        <v>0</v>
      </c>
      <c r="X469" s="3">
        <f t="shared" si="72"/>
        <v>0</v>
      </c>
    </row>
    <row r="470" spans="1:24" x14ac:dyDescent="0.25">
      <c r="A470" s="35">
        <v>44762</v>
      </c>
      <c r="B470" s="36">
        <v>4</v>
      </c>
      <c r="C470" s="18" t="str">
        <f t="shared" si="65"/>
        <v>44762_4</v>
      </c>
      <c r="D470" s="20">
        <v>124.93618918586189</v>
      </c>
      <c r="E470" s="20">
        <v>277.31613312244627</v>
      </c>
      <c r="F470" s="20">
        <v>260.77707349988418</v>
      </c>
      <c r="G470" s="20">
        <v>200.66918546901871</v>
      </c>
      <c r="H470" s="20">
        <v>7.7294516070578162E-2</v>
      </c>
      <c r="I470" s="20">
        <v>0.73229169857890142</v>
      </c>
      <c r="J470" s="20">
        <v>0.24848190981284146</v>
      </c>
      <c r="K470" s="20">
        <v>-15.361478779003852</v>
      </c>
      <c r="L470" s="20">
        <v>-43.338934891251746</v>
      </c>
      <c r="M470" s="20">
        <v>-39.123623233502734</v>
      </c>
      <c r="N470" s="20">
        <v>-25.297089628474026</v>
      </c>
      <c r="O470" s="20">
        <v>-2.364469190680166E-2</v>
      </c>
      <c r="P470" s="20">
        <v>-0.19012931829726712</v>
      </c>
      <c r="Q470" s="20">
        <v>-7.494525163356075E-2</v>
      </c>
      <c r="R470" s="3">
        <f t="shared" si="66"/>
        <v>0</v>
      </c>
      <c r="S470" s="3">
        <f t="shared" si="67"/>
        <v>0</v>
      </c>
      <c r="T470" s="3">
        <f t="shared" si="68"/>
        <v>0</v>
      </c>
      <c r="U470" s="3">
        <f t="shared" si="69"/>
        <v>0</v>
      </c>
      <c r="V470" s="3">
        <f t="shared" si="70"/>
        <v>0</v>
      </c>
      <c r="W470" s="3">
        <f t="shared" si="71"/>
        <v>0</v>
      </c>
      <c r="X470" s="3">
        <f t="shared" si="72"/>
        <v>0</v>
      </c>
    </row>
    <row r="471" spans="1:24" x14ac:dyDescent="0.25">
      <c r="A471" s="35">
        <v>44762</v>
      </c>
      <c r="B471" s="36">
        <v>5</v>
      </c>
      <c r="C471" s="18" t="str">
        <f t="shared" si="65"/>
        <v>44762_5</v>
      </c>
      <c r="D471" s="20">
        <v>121.4498214676091</v>
      </c>
      <c r="E471" s="20">
        <v>267.80635246007273</v>
      </c>
      <c r="F471" s="20">
        <v>249.55417980774442</v>
      </c>
      <c r="G471" s="20">
        <v>193.92228948331206</v>
      </c>
      <c r="H471" s="20">
        <v>7.7056966532849394E-2</v>
      </c>
      <c r="I471" s="20">
        <v>0.72880142910061574</v>
      </c>
      <c r="J471" s="20">
        <v>0.24764065305956007</v>
      </c>
      <c r="K471" s="20">
        <v>-15.259805330688611</v>
      </c>
      <c r="L471" s="20">
        <v>-43.295182564004975</v>
      </c>
      <c r="M471" s="20">
        <v>-39.24012622158196</v>
      </c>
      <c r="N471" s="20">
        <v>-25.040106579203876</v>
      </c>
      <c r="O471" s="20">
        <v>-2.4256095266891497E-2</v>
      </c>
      <c r="P471" s="20">
        <v>-0.18751207896305827</v>
      </c>
      <c r="Q471" s="20">
        <v>-7.6608313065951436E-2</v>
      </c>
      <c r="R471" s="3">
        <f t="shared" si="66"/>
        <v>0</v>
      </c>
      <c r="S471" s="3">
        <f t="shared" si="67"/>
        <v>0</v>
      </c>
      <c r="T471" s="3">
        <f t="shared" si="68"/>
        <v>0</v>
      </c>
      <c r="U471" s="3">
        <f t="shared" si="69"/>
        <v>0</v>
      </c>
      <c r="V471" s="3">
        <f t="shared" si="70"/>
        <v>0</v>
      </c>
      <c r="W471" s="3">
        <f t="shared" si="71"/>
        <v>0</v>
      </c>
      <c r="X471" s="3">
        <f t="shared" si="72"/>
        <v>0</v>
      </c>
    </row>
    <row r="472" spans="1:24" x14ac:dyDescent="0.25">
      <c r="A472" s="35">
        <v>44762</v>
      </c>
      <c r="B472" s="36">
        <v>6</v>
      </c>
      <c r="C472" s="18" t="str">
        <f t="shared" si="65"/>
        <v>44762_6</v>
      </c>
      <c r="D472" s="20">
        <v>124.47130685559118</v>
      </c>
      <c r="E472" s="20">
        <v>277.04921288523371</v>
      </c>
      <c r="F472" s="20">
        <v>258.77524416809973</v>
      </c>
      <c r="G472" s="20">
        <v>199.92587492133231</v>
      </c>
      <c r="H472" s="20">
        <v>7.9802755066193498E-2</v>
      </c>
      <c r="I472" s="20">
        <v>0.75465827242782058</v>
      </c>
      <c r="J472" s="20">
        <v>0.25534337293347126</v>
      </c>
      <c r="K472" s="20">
        <v>-15.488945123611064</v>
      </c>
      <c r="L472" s="20">
        <v>-43.961984600949222</v>
      </c>
      <c r="M472" s="20">
        <v>-39.607903310051825</v>
      </c>
      <c r="N472" s="20">
        <v>-24.97812882175435</v>
      </c>
      <c r="O472" s="20">
        <v>-2.4317616648899205E-2</v>
      </c>
      <c r="P472" s="20">
        <v>-0.19086658802951384</v>
      </c>
      <c r="Q472" s="20">
        <v>-7.6879573297652354E-2</v>
      </c>
      <c r="R472" s="3">
        <f t="shared" si="66"/>
        <v>0</v>
      </c>
      <c r="S472" s="3">
        <f t="shared" si="67"/>
        <v>0</v>
      </c>
      <c r="T472" s="3">
        <f t="shared" si="68"/>
        <v>0</v>
      </c>
      <c r="U472" s="3">
        <f t="shared" si="69"/>
        <v>0</v>
      </c>
      <c r="V472" s="3">
        <f t="shared" si="70"/>
        <v>0</v>
      </c>
      <c r="W472" s="3">
        <f t="shared" si="71"/>
        <v>0</v>
      </c>
      <c r="X472" s="3">
        <f t="shared" si="72"/>
        <v>0</v>
      </c>
    </row>
    <row r="473" spans="1:24" x14ac:dyDescent="0.25">
      <c r="A473" s="35">
        <v>44762</v>
      </c>
      <c r="B473" s="36">
        <v>7</v>
      </c>
      <c r="C473" s="18" t="str">
        <f t="shared" si="65"/>
        <v>44762_7</v>
      </c>
      <c r="D473" s="20">
        <v>142.13799191995764</v>
      </c>
      <c r="E473" s="20">
        <v>318.41140923697077</v>
      </c>
      <c r="F473" s="20">
        <v>298.60673020193229</v>
      </c>
      <c r="G473" s="20">
        <v>229.90554172448915</v>
      </c>
      <c r="H473" s="20">
        <v>8.8331331597861912E-2</v>
      </c>
      <c r="I473" s="20">
        <v>0.83875858587758967</v>
      </c>
      <c r="J473" s="20">
        <v>0.28090858454653678</v>
      </c>
      <c r="K473" s="20">
        <v>-20.23805976967278</v>
      </c>
      <c r="L473" s="20">
        <v>-54.005831386357514</v>
      </c>
      <c r="M473" s="20">
        <v>-48.370105141078888</v>
      </c>
      <c r="N473" s="20">
        <v>-34.349771486193802</v>
      </c>
      <c r="O473" s="20">
        <v>-2.3374533325532278E-2</v>
      </c>
      <c r="P473" s="20">
        <v>-0.19380008969008086</v>
      </c>
      <c r="Q473" s="20">
        <v>-7.4224932292629567E-2</v>
      </c>
      <c r="R473" s="3">
        <f t="shared" si="66"/>
        <v>0</v>
      </c>
      <c r="S473" s="3">
        <f t="shared" si="67"/>
        <v>0</v>
      </c>
      <c r="T473" s="3">
        <f t="shared" si="68"/>
        <v>0</v>
      </c>
      <c r="U473" s="3">
        <f t="shared" si="69"/>
        <v>0</v>
      </c>
      <c r="V473" s="3">
        <f t="shared" si="70"/>
        <v>0</v>
      </c>
      <c r="W473" s="3">
        <f t="shared" si="71"/>
        <v>0</v>
      </c>
      <c r="X473" s="3">
        <f t="shared" si="72"/>
        <v>0</v>
      </c>
    </row>
    <row r="474" spans="1:24" x14ac:dyDescent="0.25">
      <c r="A474" s="35">
        <v>44762</v>
      </c>
      <c r="B474" s="36">
        <v>8</v>
      </c>
      <c r="C474" s="18" t="str">
        <f t="shared" si="65"/>
        <v>44762_8</v>
      </c>
      <c r="D474" s="20">
        <v>172.56218410898924</v>
      </c>
      <c r="E474" s="20">
        <v>384.48970964148242</v>
      </c>
      <c r="F474" s="20">
        <v>356.81013348308369</v>
      </c>
      <c r="G474" s="20">
        <v>279.21891376787261</v>
      </c>
      <c r="H474" s="20">
        <v>9.8810726348867353E-2</v>
      </c>
      <c r="I474" s="20">
        <v>0.97177830234318074</v>
      </c>
      <c r="J474" s="20">
        <v>0.31270042667408532</v>
      </c>
      <c r="K474" s="20">
        <v>-18.029635255401512</v>
      </c>
      <c r="L474" s="20">
        <v>-47.790598955595534</v>
      </c>
      <c r="M474" s="20">
        <v>-44.329256198243982</v>
      </c>
      <c r="N474" s="20">
        <v>-31.798353295694788</v>
      </c>
      <c r="O474" s="20">
        <v>-2.0807836183527335E-2</v>
      </c>
      <c r="P474" s="20">
        <v>-0.1630084328257132</v>
      </c>
      <c r="Q474" s="20">
        <v>-6.7071866464783012E-2</v>
      </c>
      <c r="R474" s="3">
        <f t="shared" si="66"/>
        <v>0</v>
      </c>
      <c r="S474" s="3">
        <f t="shared" si="67"/>
        <v>0</v>
      </c>
      <c r="T474" s="3">
        <f t="shared" si="68"/>
        <v>0</v>
      </c>
      <c r="U474" s="3">
        <f t="shared" si="69"/>
        <v>0</v>
      </c>
      <c r="V474" s="3">
        <f t="shared" si="70"/>
        <v>0</v>
      </c>
      <c r="W474" s="3">
        <f t="shared" si="71"/>
        <v>0</v>
      </c>
      <c r="X474" s="3">
        <f t="shared" si="72"/>
        <v>0</v>
      </c>
    </row>
    <row r="475" spans="1:24" x14ac:dyDescent="0.25">
      <c r="A475" s="35">
        <v>44762</v>
      </c>
      <c r="B475" s="36">
        <v>9</v>
      </c>
      <c r="C475" s="18" t="str">
        <f t="shared" si="65"/>
        <v>44762_9</v>
      </c>
      <c r="D475" s="20">
        <v>202.36795446748789</v>
      </c>
      <c r="E475" s="20">
        <v>454.03649471830255</v>
      </c>
      <c r="F475" s="20">
        <v>417.40081399020238</v>
      </c>
      <c r="G475" s="20">
        <v>326.86566024172606</v>
      </c>
      <c r="H475" s="20">
        <v>0.11025043855811367</v>
      </c>
      <c r="I475" s="20">
        <v>1.1909136696538924</v>
      </c>
      <c r="J475" s="20">
        <v>0.34759757578199696</v>
      </c>
      <c r="K475" s="20">
        <v>-9.9459111364227244</v>
      </c>
      <c r="L475" s="20">
        <v>-27.389203462100767</v>
      </c>
      <c r="M475" s="20">
        <v>-27.822961412617357</v>
      </c>
      <c r="N475" s="20">
        <v>-20.290592160301305</v>
      </c>
      <c r="O475" s="20">
        <v>2.2694814943358295E-4</v>
      </c>
      <c r="P475" s="20">
        <v>-2.5387994666154282E-2</v>
      </c>
      <c r="Q475" s="20">
        <v>-6.1708866366418872E-3</v>
      </c>
      <c r="R475" s="3">
        <f t="shared" si="66"/>
        <v>0</v>
      </c>
      <c r="S475" s="3">
        <f t="shared" si="67"/>
        <v>0</v>
      </c>
      <c r="T475" s="3">
        <f t="shared" si="68"/>
        <v>0</v>
      </c>
      <c r="U475" s="3">
        <f t="shared" si="69"/>
        <v>0</v>
      </c>
      <c r="V475" s="3">
        <f t="shared" si="70"/>
        <v>0</v>
      </c>
      <c r="W475" s="3">
        <f t="shared" si="71"/>
        <v>0</v>
      </c>
      <c r="X475" s="3">
        <f t="shared" si="72"/>
        <v>0</v>
      </c>
    </row>
    <row r="476" spans="1:24" x14ac:dyDescent="0.25">
      <c r="A476" s="35">
        <v>44762</v>
      </c>
      <c r="B476" s="36">
        <v>10</v>
      </c>
      <c r="C476" s="18" t="str">
        <f t="shared" si="65"/>
        <v>44762_10</v>
      </c>
      <c r="D476" s="20">
        <v>219.51468309696668</v>
      </c>
      <c r="E476" s="20">
        <v>500.06000283997838</v>
      </c>
      <c r="F476" s="20">
        <v>460.04901444398541</v>
      </c>
      <c r="G476" s="20">
        <v>357.90198262906114</v>
      </c>
      <c r="H476" s="20">
        <v>0.12612289801716656</v>
      </c>
      <c r="I476" s="20">
        <v>1.4168429854137723</v>
      </c>
      <c r="J476" s="20">
        <v>0.3938565177974655</v>
      </c>
      <c r="K476" s="20">
        <v>-6.4392622970403988</v>
      </c>
      <c r="L476" s="20">
        <v>-20.985500796414538</v>
      </c>
      <c r="M476" s="20">
        <v>-24.673924150654738</v>
      </c>
      <c r="N476" s="20">
        <v>-17.391004427045825</v>
      </c>
      <c r="O476" s="20">
        <v>1.8869471813870158E-2</v>
      </c>
      <c r="P476" s="20">
        <v>7.6300195673982441E-2</v>
      </c>
      <c r="Q476" s="20">
        <v>4.766330593017476E-2</v>
      </c>
      <c r="R476" s="3">
        <f t="shared" si="66"/>
        <v>0</v>
      </c>
      <c r="S476" s="3">
        <f t="shared" si="67"/>
        <v>0</v>
      </c>
      <c r="T476" s="3">
        <f t="shared" si="68"/>
        <v>0</v>
      </c>
      <c r="U476" s="3">
        <f t="shared" si="69"/>
        <v>0</v>
      </c>
      <c r="V476" s="3">
        <f t="shared" si="70"/>
        <v>0</v>
      </c>
      <c r="W476" s="3">
        <f t="shared" si="71"/>
        <v>0</v>
      </c>
      <c r="X476" s="3">
        <f t="shared" si="72"/>
        <v>0</v>
      </c>
    </row>
    <row r="477" spans="1:24" x14ac:dyDescent="0.25">
      <c r="A477" s="35">
        <v>44762</v>
      </c>
      <c r="B477" s="36">
        <v>11</v>
      </c>
      <c r="C477" s="18" t="str">
        <f t="shared" si="65"/>
        <v>44762_11</v>
      </c>
      <c r="D477" s="20">
        <v>224.90162649911144</v>
      </c>
      <c r="E477" s="20">
        <v>514.28873716786484</v>
      </c>
      <c r="F477" s="20">
        <v>475.73677547521072</v>
      </c>
      <c r="G477" s="20">
        <v>368.04336997940203</v>
      </c>
      <c r="H477" s="20">
        <v>0.1335062666167198</v>
      </c>
      <c r="I477" s="20">
        <v>1.4945381692985265</v>
      </c>
      <c r="J477" s="20">
        <v>0.4149036613101566</v>
      </c>
      <c r="K477" s="20">
        <v>-3.0028321660916339</v>
      </c>
      <c r="L477" s="20">
        <v>-13.95398918864278</v>
      </c>
      <c r="M477" s="20">
        <v>-17.593753911489674</v>
      </c>
      <c r="N477" s="20">
        <v>-12.057742957135257</v>
      </c>
      <c r="O477" s="20">
        <v>2.1645105521242995E-2</v>
      </c>
      <c r="P477" s="20">
        <v>0.10250629977789813</v>
      </c>
      <c r="Q477" s="20">
        <v>5.5765164671299376E-2</v>
      </c>
      <c r="R477" s="3">
        <f t="shared" si="66"/>
        <v>0</v>
      </c>
      <c r="S477" s="3">
        <f t="shared" si="67"/>
        <v>0</v>
      </c>
      <c r="T477" s="3">
        <f t="shared" si="68"/>
        <v>0</v>
      </c>
      <c r="U477" s="3">
        <f t="shared" si="69"/>
        <v>0</v>
      </c>
      <c r="V477" s="3">
        <f t="shared" si="70"/>
        <v>0</v>
      </c>
      <c r="W477" s="3">
        <f t="shared" si="71"/>
        <v>0</v>
      </c>
      <c r="X477" s="3">
        <f t="shared" si="72"/>
        <v>0</v>
      </c>
    </row>
    <row r="478" spans="1:24" x14ac:dyDescent="0.25">
      <c r="A478" s="35">
        <v>44762</v>
      </c>
      <c r="B478" s="36">
        <v>12</v>
      </c>
      <c r="C478" s="18" t="str">
        <f t="shared" si="65"/>
        <v>44762_12</v>
      </c>
      <c r="D478" s="20">
        <v>224.13478978988792</v>
      </c>
      <c r="E478" s="20">
        <v>511.46984763033839</v>
      </c>
      <c r="F478" s="20">
        <v>472.8068859101212</v>
      </c>
      <c r="G478" s="20">
        <v>365.84206176351717</v>
      </c>
      <c r="H478" s="20">
        <v>0.13472672306418931</v>
      </c>
      <c r="I478" s="20">
        <v>1.4892425403851928</v>
      </c>
      <c r="J478" s="20">
        <v>0.41842691817410055</v>
      </c>
      <c r="K478" s="20">
        <v>-1.8828404630454361</v>
      </c>
      <c r="L478" s="20">
        <v>-11.145491516916556</v>
      </c>
      <c r="M478" s="20">
        <v>-15.199010921835031</v>
      </c>
      <c r="N478" s="20">
        <v>-10.219849605782995</v>
      </c>
      <c r="O478" s="20">
        <v>2.9256217688615763E-2</v>
      </c>
      <c r="P478" s="20">
        <v>0.13367540777705214</v>
      </c>
      <c r="Q478" s="20">
        <v>7.7861519253835512E-2</v>
      </c>
      <c r="R478" s="3">
        <f t="shared" si="66"/>
        <v>0</v>
      </c>
      <c r="S478" s="3">
        <f t="shared" si="67"/>
        <v>0</v>
      </c>
      <c r="T478" s="3">
        <f t="shared" si="68"/>
        <v>0</v>
      </c>
      <c r="U478" s="3">
        <f t="shared" si="69"/>
        <v>0</v>
      </c>
      <c r="V478" s="3">
        <f t="shared" si="70"/>
        <v>1.7941618560339611E-2</v>
      </c>
      <c r="W478" s="3">
        <f t="shared" si="71"/>
        <v>0</v>
      </c>
      <c r="X478" s="3">
        <f t="shared" si="72"/>
        <v>0</v>
      </c>
    </row>
    <row r="479" spans="1:24" x14ac:dyDescent="0.25">
      <c r="A479" s="35">
        <v>44762</v>
      </c>
      <c r="B479" s="36">
        <v>13</v>
      </c>
      <c r="C479" s="18" t="str">
        <f t="shared" si="65"/>
        <v>44762_13</v>
      </c>
      <c r="D479" s="20">
        <v>221.74541435026168</v>
      </c>
      <c r="E479" s="20">
        <v>503.49017043716367</v>
      </c>
      <c r="F479" s="20">
        <v>465.6733900021012</v>
      </c>
      <c r="G479" s="20">
        <v>361.13617901007609</v>
      </c>
      <c r="H479" s="20">
        <v>0.13084053324646391</v>
      </c>
      <c r="I479" s="20">
        <v>1.4607115732142029</v>
      </c>
      <c r="J479" s="20">
        <v>0.40690686063871295</v>
      </c>
      <c r="K479" s="20">
        <v>-1.4226653318992042</v>
      </c>
      <c r="L479" s="20">
        <v>-10.83939157968867</v>
      </c>
      <c r="M479" s="20">
        <v>-14.798542139779864</v>
      </c>
      <c r="N479" s="20">
        <v>-9.923147388644912</v>
      </c>
      <c r="O479" s="20">
        <v>3.0768683745977229E-2</v>
      </c>
      <c r="P479" s="20">
        <v>0.14296300906931117</v>
      </c>
      <c r="Q479" s="20">
        <v>8.2329942958158014E-2</v>
      </c>
      <c r="R479" s="3">
        <f t="shared" si="66"/>
        <v>0</v>
      </c>
      <c r="S479" s="3">
        <f t="shared" si="67"/>
        <v>0</v>
      </c>
      <c r="T479" s="3">
        <f t="shared" si="68"/>
        <v>0</v>
      </c>
      <c r="U479" s="3">
        <f t="shared" si="69"/>
        <v>0</v>
      </c>
      <c r="V479" s="3">
        <f t="shared" si="70"/>
        <v>3.5718880578658047E-2</v>
      </c>
      <c r="W479" s="3">
        <f t="shared" si="71"/>
        <v>0</v>
      </c>
      <c r="X479" s="3">
        <f t="shared" si="72"/>
        <v>7.364703927345265E-3</v>
      </c>
    </row>
    <row r="480" spans="1:24" x14ac:dyDescent="0.25">
      <c r="A480" s="35">
        <v>44762</v>
      </c>
      <c r="B480" s="36">
        <v>14</v>
      </c>
      <c r="C480" s="18" t="str">
        <f t="shared" si="65"/>
        <v>44762_14</v>
      </c>
      <c r="D480" s="20">
        <v>218.61507142035109</v>
      </c>
      <c r="E480" s="20">
        <v>495.34214187820896</v>
      </c>
      <c r="F480" s="20">
        <v>460.58657000691215</v>
      </c>
      <c r="G480" s="20">
        <v>357.34658664767642</v>
      </c>
      <c r="H480" s="20">
        <v>0.11946827404643234</v>
      </c>
      <c r="I480" s="20">
        <v>1.3747002047212067</v>
      </c>
      <c r="J480" s="20">
        <v>0.37434579027358006</v>
      </c>
      <c r="K480" s="20">
        <v>-1.8306029277674845</v>
      </c>
      <c r="L480" s="20">
        <v>-14.512818430866828</v>
      </c>
      <c r="M480" s="20">
        <v>-17.375198485004614</v>
      </c>
      <c r="N480" s="20">
        <v>-10.898614254993502</v>
      </c>
      <c r="O480" s="20">
        <v>1.9062860595979142E-2</v>
      </c>
      <c r="P480" s="20">
        <v>8.183650963010497E-2</v>
      </c>
      <c r="Q480" s="20">
        <v>4.881970235299677E-2</v>
      </c>
      <c r="R480" s="3">
        <f t="shared" si="66"/>
        <v>0</v>
      </c>
      <c r="S480" s="3">
        <f t="shared" si="67"/>
        <v>0</v>
      </c>
      <c r="T480" s="3">
        <f t="shared" si="68"/>
        <v>0</v>
      </c>
      <c r="U480" s="3">
        <f t="shared" si="69"/>
        <v>0</v>
      </c>
      <c r="V480" s="3">
        <f t="shared" si="70"/>
        <v>0</v>
      </c>
      <c r="W480" s="3">
        <f t="shared" si="71"/>
        <v>0</v>
      </c>
      <c r="X480" s="3">
        <f t="shared" si="72"/>
        <v>0</v>
      </c>
    </row>
    <row r="481" spans="1:24" x14ac:dyDescent="0.25">
      <c r="A481" s="35">
        <v>44762</v>
      </c>
      <c r="B481" s="36">
        <v>15</v>
      </c>
      <c r="C481" s="18" t="str">
        <f t="shared" si="65"/>
        <v>44762_15</v>
      </c>
      <c r="D481" s="20">
        <v>211.95003986699211</v>
      </c>
      <c r="E481" s="20">
        <v>485.1429966692923</v>
      </c>
      <c r="F481" s="20">
        <v>451.96012803931035</v>
      </c>
      <c r="G481" s="20">
        <v>347.12707306998681</v>
      </c>
      <c r="H481" s="20">
        <v>0.12603797443985754</v>
      </c>
      <c r="I481" s="20">
        <v>1.3840794049141782</v>
      </c>
      <c r="J481" s="20">
        <v>0.39355568276564956</v>
      </c>
      <c r="K481" s="20">
        <v>-0.98524505523996475</v>
      </c>
      <c r="L481" s="20">
        <v>-10.56286911495914</v>
      </c>
      <c r="M481" s="20">
        <v>-13.491748905552841</v>
      </c>
      <c r="N481" s="20">
        <v>-9.8148967823352908</v>
      </c>
      <c r="O481" s="20">
        <v>2.3216266536982645E-2</v>
      </c>
      <c r="P481" s="20">
        <v>0.11446465293891234</v>
      </c>
      <c r="Q481" s="20">
        <v>6.076983988719438E-2</v>
      </c>
      <c r="R481" s="3">
        <f t="shared" si="66"/>
        <v>0</v>
      </c>
      <c r="S481" s="3">
        <f t="shared" si="67"/>
        <v>0</v>
      </c>
      <c r="T481" s="3">
        <f t="shared" si="68"/>
        <v>0</v>
      </c>
      <c r="U481" s="3">
        <f t="shared" si="69"/>
        <v>0</v>
      </c>
      <c r="V481" s="3">
        <f t="shared" si="70"/>
        <v>0</v>
      </c>
      <c r="W481" s="3">
        <f t="shared" si="71"/>
        <v>0</v>
      </c>
      <c r="X481" s="3">
        <f t="shared" si="72"/>
        <v>0</v>
      </c>
    </row>
    <row r="482" spans="1:24" x14ac:dyDescent="0.25">
      <c r="A482" s="35">
        <v>44762</v>
      </c>
      <c r="B482" s="36">
        <v>16</v>
      </c>
      <c r="C482" s="18" t="str">
        <f t="shared" si="65"/>
        <v>44762_16</v>
      </c>
      <c r="D482" s="20">
        <v>206.11753468423936</v>
      </c>
      <c r="E482" s="20">
        <v>474.31973320033131</v>
      </c>
      <c r="F482" s="20">
        <v>441.36131424683589</v>
      </c>
      <c r="G482" s="20">
        <v>337.59607275354972</v>
      </c>
      <c r="H482" s="20">
        <v>0.13275618409643131</v>
      </c>
      <c r="I482" s="20">
        <v>1.3839128164925216</v>
      </c>
      <c r="J482" s="20">
        <v>0.41287095572716936</v>
      </c>
      <c r="K482" s="20">
        <v>-2.4734333016536345</v>
      </c>
      <c r="L482" s="20">
        <v>-11.978099387549882</v>
      </c>
      <c r="M482" s="20">
        <v>-14.331287257026643</v>
      </c>
      <c r="N482" s="20">
        <v>-11.864882280916033</v>
      </c>
      <c r="O482" s="20">
        <v>2.9489980365384246E-2</v>
      </c>
      <c r="P482" s="20">
        <v>0.14934635652177802</v>
      </c>
      <c r="Q482" s="20">
        <v>7.8854302200181484E-2</v>
      </c>
      <c r="R482" s="3">
        <f t="shared" si="66"/>
        <v>0</v>
      </c>
      <c r="S482" s="3">
        <f t="shared" si="67"/>
        <v>0</v>
      </c>
      <c r="T482" s="3">
        <f t="shared" si="68"/>
        <v>0</v>
      </c>
      <c r="U482" s="3">
        <f t="shared" si="69"/>
        <v>0</v>
      </c>
      <c r="V482" s="3">
        <f t="shared" si="70"/>
        <v>2.2816404891904743E-2</v>
      </c>
      <c r="W482" s="3">
        <f t="shared" si="71"/>
        <v>0</v>
      </c>
      <c r="X482" s="3">
        <f t="shared" si="72"/>
        <v>0</v>
      </c>
    </row>
    <row r="483" spans="1:24" x14ac:dyDescent="0.25">
      <c r="A483" s="35">
        <v>44762</v>
      </c>
      <c r="B483" s="36">
        <v>17</v>
      </c>
      <c r="C483" s="18" t="str">
        <f t="shared" si="65"/>
        <v>44762_17</v>
      </c>
      <c r="D483" s="20">
        <v>202.07050065996594</v>
      </c>
      <c r="E483" s="20">
        <v>464.56858771750603</v>
      </c>
      <c r="F483" s="20">
        <v>433.87201546149788</v>
      </c>
      <c r="G483" s="20">
        <v>330.42193931430461</v>
      </c>
      <c r="H483" s="20">
        <v>0.13654802952704137</v>
      </c>
      <c r="I483" s="20">
        <v>1.3423368597594909</v>
      </c>
      <c r="J483" s="20">
        <v>0.42733683944379552</v>
      </c>
      <c r="K483" s="20">
        <v>-4.8753602386599297</v>
      </c>
      <c r="L483" s="20">
        <v>-16.931179336327343</v>
      </c>
      <c r="M483" s="20">
        <v>-18.943401308750136</v>
      </c>
      <c r="N483" s="20">
        <v>-15.061786461573158</v>
      </c>
      <c r="O483" s="20">
        <v>2.6887005765928125E-2</v>
      </c>
      <c r="P483" s="20">
        <v>0.13657694087930691</v>
      </c>
      <c r="Q483" s="20">
        <v>7.5506691948879046E-2</v>
      </c>
      <c r="R483" s="3">
        <f t="shared" si="66"/>
        <v>0</v>
      </c>
      <c r="S483" s="3">
        <f t="shared" si="67"/>
        <v>0</v>
      </c>
      <c r="T483" s="3">
        <f t="shared" si="68"/>
        <v>0</v>
      </c>
      <c r="U483" s="3">
        <f t="shared" si="69"/>
        <v>0</v>
      </c>
      <c r="V483" s="3">
        <f t="shared" si="70"/>
        <v>0</v>
      </c>
      <c r="W483" s="3">
        <f t="shared" si="71"/>
        <v>0</v>
      </c>
      <c r="X483" s="3">
        <f t="shared" si="72"/>
        <v>0</v>
      </c>
    </row>
    <row r="484" spans="1:24" x14ac:dyDescent="0.25">
      <c r="A484" s="35">
        <v>44762</v>
      </c>
      <c r="B484" s="36">
        <v>18</v>
      </c>
      <c r="C484" s="18" t="str">
        <f t="shared" si="65"/>
        <v>44762_18</v>
      </c>
      <c r="D484" s="20">
        <v>203.13596291111475</v>
      </c>
      <c r="E484" s="20">
        <v>462.46194936369267</v>
      </c>
      <c r="F484" s="20">
        <v>436.20104225824889</v>
      </c>
      <c r="G484" s="20">
        <v>333.06343927026808</v>
      </c>
      <c r="H484" s="20">
        <v>0.12877820427397105</v>
      </c>
      <c r="I484" s="20">
        <v>1.1838441756708291</v>
      </c>
      <c r="J484" s="20">
        <v>0.40207717501143631</v>
      </c>
      <c r="K484" s="20">
        <v>-7.775540098771919</v>
      </c>
      <c r="L484" s="20">
        <v>-25.812446919561779</v>
      </c>
      <c r="M484" s="20">
        <v>-27.096719509498488</v>
      </c>
      <c r="N484" s="20">
        <v>-17.700172389099549</v>
      </c>
      <c r="O484" s="20">
        <v>7.1221395237210106E-3</v>
      </c>
      <c r="P484" s="20">
        <v>1.4923936727789801E-2</v>
      </c>
      <c r="Q484" s="20">
        <v>1.5285714361535883E-2</v>
      </c>
      <c r="R484" s="3">
        <f t="shared" si="66"/>
        <v>0</v>
      </c>
      <c r="S484" s="3">
        <f t="shared" si="67"/>
        <v>0</v>
      </c>
      <c r="T484" s="3">
        <f t="shared" si="68"/>
        <v>0</v>
      </c>
      <c r="U484" s="3">
        <f t="shared" si="69"/>
        <v>0</v>
      </c>
      <c r="V484" s="3">
        <f t="shared" si="70"/>
        <v>0</v>
      </c>
      <c r="W484" s="3">
        <f t="shared" si="71"/>
        <v>0</v>
      </c>
      <c r="X484" s="3">
        <f t="shared" si="72"/>
        <v>0</v>
      </c>
    </row>
    <row r="485" spans="1:24" x14ac:dyDescent="0.25">
      <c r="A485" s="35">
        <v>44762</v>
      </c>
      <c r="B485" s="36">
        <v>19</v>
      </c>
      <c r="C485" s="18" t="str">
        <f t="shared" si="65"/>
        <v>44762_19</v>
      </c>
      <c r="D485" s="20">
        <v>225.32023275690389</v>
      </c>
      <c r="E485" s="20">
        <v>509.9453207901953</v>
      </c>
      <c r="F485" s="20">
        <v>490.92347378305146</v>
      </c>
      <c r="G485" s="20">
        <v>374.23036633969548</v>
      </c>
      <c r="H485" s="20">
        <v>0.13981619786503813</v>
      </c>
      <c r="I485" s="20">
        <v>1.2717860007149941</v>
      </c>
      <c r="J485" s="20">
        <v>0.436083687098545</v>
      </c>
      <c r="K485" s="20">
        <v>-9.5667521093979335</v>
      </c>
      <c r="L485" s="20">
        <v>-31.306697515259859</v>
      </c>
      <c r="M485" s="20">
        <v>-30.240175078293401</v>
      </c>
      <c r="N485" s="20">
        <v>-18.377298011764722</v>
      </c>
      <c r="O485" s="20">
        <v>-1.5383811628797529E-2</v>
      </c>
      <c r="P485" s="20">
        <v>-0.11616452865010918</v>
      </c>
      <c r="Q485" s="20">
        <v>-4.745358942648753E-2</v>
      </c>
      <c r="R485" s="3">
        <f t="shared" si="66"/>
        <v>0</v>
      </c>
      <c r="S485" s="3">
        <f t="shared" si="67"/>
        <v>0</v>
      </c>
      <c r="T485" s="3">
        <f t="shared" si="68"/>
        <v>0</v>
      </c>
      <c r="U485" s="3">
        <f t="shared" si="69"/>
        <v>0</v>
      </c>
      <c r="V485" s="3">
        <f t="shared" si="70"/>
        <v>0</v>
      </c>
      <c r="W485" s="3">
        <f t="shared" si="71"/>
        <v>0</v>
      </c>
      <c r="X485" s="3">
        <f t="shared" si="72"/>
        <v>0</v>
      </c>
    </row>
    <row r="486" spans="1:24" x14ac:dyDescent="0.25">
      <c r="A486" s="35">
        <v>44762</v>
      </c>
      <c r="B486" s="36">
        <v>20</v>
      </c>
      <c r="C486" s="18" t="str">
        <f t="shared" si="65"/>
        <v>44762_20</v>
      </c>
      <c r="D486" s="20">
        <v>236.00670463551094</v>
      </c>
      <c r="E486" s="20">
        <v>541.10780615458566</v>
      </c>
      <c r="F486" s="20">
        <v>528.57280518545599</v>
      </c>
      <c r="G486" s="20">
        <v>397.04441499288276</v>
      </c>
      <c r="H486" s="20">
        <v>0.1426714462718367</v>
      </c>
      <c r="I486" s="20">
        <v>1.348923031005534</v>
      </c>
      <c r="J486" s="20">
        <v>0.44460511848179329</v>
      </c>
      <c r="K486" s="20">
        <v>-10.13964181327801</v>
      </c>
      <c r="L486" s="20">
        <v>-31.789858988769808</v>
      </c>
      <c r="M486" s="20">
        <v>-29.569592068215268</v>
      </c>
      <c r="N486" s="20">
        <v>-18.692167951393159</v>
      </c>
      <c r="O486" s="20">
        <v>-1.7145737853226293E-2</v>
      </c>
      <c r="P486" s="20">
        <v>-0.12664476939005881</v>
      </c>
      <c r="Q486" s="20">
        <v>-5.5810850955124156E-2</v>
      </c>
      <c r="R486" s="3">
        <f t="shared" si="66"/>
        <v>0</v>
      </c>
      <c r="S486" s="3">
        <f t="shared" si="67"/>
        <v>0</v>
      </c>
      <c r="T486" s="3">
        <f t="shared" si="68"/>
        <v>0</v>
      </c>
      <c r="U486" s="3">
        <f t="shared" si="69"/>
        <v>0</v>
      </c>
      <c r="V486" s="3">
        <f t="shared" si="70"/>
        <v>0</v>
      </c>
      <c r="W486" s="3">
        <f t="shared" si="71"/>
        <v>0</v>
      </c>
      <c r="X486" s="3">
        <f t="shared" si="72"/>
        <v>0</v>
      </c>
    </row>
    <row r="487" spans="1:24" x14ac:dyDescent="0.25">
      <c r="A487" s="35">
        <v>44762</v>
      </c>
      <c r="B487" s="36">
        <v>21</v>
      </c>
      <c r="C487" s="18" t="str">
        <f t="shared" si="65"/>
        <v>44762_21</v>
      </c>
      <c r="D487" s="20">
        <v>236.73910986663583</v>
      </c>
      <c r="E487" s="20">
        <v>548.9854010508119</v>
      </c>
      <c r="F487" s="20">
        <v>539.48764569197931</v>
      </c>
      <c r="G487" s="20">
        <v>401.54465608394537</v>
      </c>
      <c r="H487" s="20">
        <v>0.13980714090222718</v>
      </c>
      <c r="I487" s="20">
        <v>1.3553639125076347</v>
      </c>
      <c r="J487" s="20">
        <v>0.43549363009403641</v>
      </c>
      <c r="K487" s="20">
        <v>-11.943795596764112</v>
      </c>
      <c r="L487" s="20">
        <v>-35.412060868437464</v>
      </c>
      <c r="M487" s="20">
        <v>-32.544959349718773</v>
      </c>
      <c r="N487" s="20">
        <v>-21.653770758675641</v>
      </c>
      <c r="O487" s="20">
        <v>-1.9373107453415181E-2</v>
      </c>
      <c r="P487" s="20">
        <v>-0.14143898847085176</v>
      </c>
      <c r="Q487" s="20">
        <v>-6.298465660267262E-2</v>
      </c>
      <c r="R487" s="3">
        <f t="shared" si="66"/>
        <v>0</v>
      </c>
      <c r="S487" s="3">
        <f t="shared" si="67"/>
        <v>0</v>
      </c>
      <c r="T487" s="3">
        <f t="shared" si="68"/>
        <v>0</v>
      </c>
      <c r="U487" s="3">
        <f t="shared" si="69"/>
        <v>0</v>
      </c>
      <c r="V487" s="3">
        <f t="shared" si="70"/>
        <v>0</v>
      </c>
      <c r="W487" s="3">
        <f t="shared" si="71"/>
        <v>0</v>
      </c>
      <c r="X487" s="3">
        <f t="shared" si="72"/>
        <v>0</v>
      </c>
    </row>
    <row r="488" spans="1:24" x14ac:dyDescent="0.25">
      <c r="A488" s="35">
        <v>44762</v>
      </c>
      <c r="B488" s="36">
        <v>22</v>
      </c>
      <c r="C488" s="18" t="str">
        <f t="shared" si="65"/>
        <v>44762_22</v>
      </c>
      <c r="D488" s="20">
        <v>231.28411881091634</v>
      </c>
      <c r="E488" s="20">
        <v>540.5608169749529</v>
      </c>
      <c r="F488" s="20">
        <v>533.99325557888062</v>
      </c>
      <c r="G488" s="20">
        <v>394.11476111464845</v>
      </c>
      <c r="H488" s="20">
        <v>0.13531484928471441</v>
      </c>
      <c r="I488" s="20">
        <v>1.3253468712607928</v>
      </c>
      <c r="J488" s="20">
        <v>0.42224034393502863</v>
      </c>
      <c r="K488" s="20">
        <v>-14.330114023795291</v>
      </c>
      <c r="L488" s="20">
        <v>-40.631334259895624</v>
      </c>
      <c r="M488" s="20">
        <v>-36.724153778101247</v>
      </c>
      <c r="N488" s="20">
        <v>-25.702046535033329</v>
      </c>
      <c r="O488" s="20">
        <v>-1.8511541418321946E-2</v>
      </c>
      <c r="P488" s="20">
        <v>-0.14518447871202944</v>
      </c>
      <c r="Q488" s="20">
        <v>-6.0862290443393086E-2</v>
      </c>
      <c r="R488" s="3">
        <f t="shared" si="66"/>
        <v>0</v>
      </c>
      <c r="S488" s="3">
        <f t="shared" si="67"/>
        <v>0</v>
      </c>
      <c r="T488" s="3">
        <f t="shared" si="68"/>
        <v>0</v>
      </c>
      <c r="U488" s="3">
        <f t="shared" si="69"/>
        <v>0</v>
      </c>
      <c r="V488" s="3">
        <f t="shared" si="70"/>
        <v>0</v>
      </c>
      <c r="W488" s="3">
        <f t="shared" si="71"/>
        <v>0</v>
      </c>
      <c r="X488" s="3">
        <f t="shared" si="72"/>
        <v>0</v>
      </c>
    </row>
    <row r="489" spans="1:24" x14ac:dyDescent="0.25">
      <c r="A489" s="35">
        <v>44762</v>
      </c>
      <c r="B489" s="36">
        <v>23</v>
      </c>
      <c r="C489" s="18" t="str">
        <f t="shared" si="65"/>
        <v>44762_23</v>
      </c>
      <c r="D489" s="20">
        <v>215.70297856717954</v>
      </c>
      <c r="E489" s="20">
        <v>508.6035809907147</v>
      </c>
      <c r="F489" s="20">
        <v>503.10181209348548</v>
      </c>
      <c r="G489" s="20">
        <v>368.34377779712366</v>
      </c>
      <c r="H489" s="20">
        <v>0.12690001183278393</v>
      </c>
      <c r="I489" s="20">
        <v>1.2655303640576621</v>
      </c>
      <c r="J489" s="20">
        <v>0.39792359975942604</v>
      </c>
      <c r="K489" s="20">
        <v>-16.966514232424476</v>
      </c>
      <c r="L489" s="20">
        <v>-45.40742701754823</v>
      </c>
      <c r="M489" s="20">
        <v>-40.884549026023933</v>
      </c>
      <c r="N489" s="20">
        <v>-29.732403966508446</v>
      </c>
      <c r="O489" s="20">
        <v>-1.9498045801258121E-2</v>
      </c>
      <c r="P489" s="20">
        <v>-0.14722022502668369</v>
      </c>
      <c r="Q489" s="20">
        <v>-6.3636475637581347E-2</v>
      </c>
      <c r="R489" s="3">
        <f t="shared" si="66"/>
        <v>0</v>
      </c>
      <c r="S489" s="3">
        <f t="shared" si="67"/>
        <v>0</v>
      </c>
      <c r="T489" s="3">
        <f t="shared" si="68"/>
        <v>0</v>
      </c>
      <c r="U489" s="3">
        <f t="shared" si="69"/>
        <v>0</v>
      </c>
      <c r="V489" s="3">
        <f t="shared" si="70"/>
        <v>0</v>
      </c>
      <c r="W489" s="3">
        <f t="shared" si="71"/>
        <v>0</v>
      </c>
      <c r="X489" s="3">
        <f t="shared" si="72"/>
        <v>0</v>
      </c>
    </row>
    <row r="490" spans="1:24" x14ac:dyDescent="0.25">
      <c r="A490" s="35">
        <v>44762</v>
      </c>
      <c r="B490" s="36">
        <v>24</v>
      </c>
      <c r="C490" s="18" t="str">
        <f t="shared" si="65"/>
        <v>44762_24</v>
      </c>
      <c r="D490" s="20">
        <v>191.4766228086618</v>
      </c>
      <c r="E490" s="20">
        <v>451.89570565457683</v>
      </c>
      <c r="F490" s="20">
        <v>445.43044782985095</v>
      </c>
      <c r="G490" s="20">
        <v>325.62910228371345</v>
      </c>
      <c r="H490" s="20">
        <v>0.10955657522216022</v>
      </c>
      <c r="I490" s="20">
        <v>1.1207625556364287</v>
      </c>
      <c r="J490" s="20">
        <v>0.3454972054548362</v>
      </c>
      <c r="K490" s="20">
        <v>-17.716420142190408</v>
      </c>
      <c r="L490" s="20">
        <v>-42.774546733031997</v>
      </c>
      <c r="M490" s="20">
        <v>-36.099871147745986</v>
      </c>
      <c r="N490" s="20">
        <v>-27.705611892789111</v>
      </c>
      <c r="O490" s="20">
        <v>-2.296684282379385E-2</v>
      </c>
      <c r="P490" s="20">
        <v>-0.16265726808387498</v>
      </c>
      <c r="Q490" s="20">
        <v>-7.3303416929348761E-2</v>
      </c>
      <c r="R490" s="3">
        <f t="shared" si="66"/>
        <v>0</v>
      </c>
      <c r="S490" s="3">
        <f t="shared" si="67"/>
        <v>0</v>
      </c>
      <c r="T490" s="3">
        <f t="shared" si="68"/>
        <v>0</v>
      </c>
      <c r="U490" s="3">
        <f t="shared" si="69"/>
        <v>0</v>
      </c>
      <c r="V490" s="3">
        <f t="shared" si="70"/>
        <v>0</v>
      </c>
      <c r="W490" s="3">
        <f t="shared" si="71"/>
        <v>0</v>
      </c>
      <c r="X490" s="3">
        <f t="shared" si="72"/>
        <v>0</v>
      </c>
    </row>
    <row r="491" spans="1:24" x14ac:dyDescent="0.25">
      <c r="A491" s="35">
        <v>44763</v>
      </c>
      <c r="B491" s="36">
        <v>1</v>
      </c>
      <c r="C491" s="18" t="str">
        <f t="shared" si="65"/>
        <v>44763_1</v>
      </c>
      <c r="D491" s="20">
        <v>164.80731080893179</v>
      </c>
      <c r="E491" s="20">
        <v>383.89045731509373</v>
      </c>
      <c r="F491" s="20">
        <v>374.20153833795553</v>
      </c>
      <c r="G491" s="20">
        <v>276.11529921841566</v>
      </c>
      <c r="H491" s="20">
        <v>9.5439362050472515E-2</v>
      </c>
      <c r="I491" s="20">
        <v>0.96557567579814663</v>
      </c>
      <c r="J491" s="20">
        <v>0.30365034519130907</v>
      </c>
      <c r="K491" s="20">
        <v>-19.929382730807042</v>
      </c>
      <c r="L491" s="20">
        <v>-48.187450390770493</v>
      </c>
      <c r="M491" s="20">
        <v>-41.15237086551938</v>
      </c>
      <c r="N491" s="20">
        <v>-31.37916096874411</v>
      </c>
      <c r="O491" s="20">
        <v>-2.3300984089192671E-2</v>
      </c>
      <c r="P491" s="20">
        <v>-0.17260409896680046</v>
      </c>
      <c r="Q491" s="20">
        <v>-7.4116860523786549E-2</v>
      </c>
      <c r="R491" s="3">
        <f t="shared" si="66"/>
        <v>0</v>
      </c>
      <c r="S491" s="3">
        <f t="shared" si="67"/>
        <v>0</v>
      </c>
      <c r="T491" s="3">
        <f t="shared" si="68"/>
        <v>0</v>
      </c>
      <c r="U491" s="3">
        <f t="shared" si="69"/>
        <v>0</v>
      </c>
      <c r="V491" s="3">
        <f t="shared" si="70"/>
        <v>0</v>
      </c>
      <c r="W491" s="3">
        <f t="shared" si="71"/>
        <v>0</v>
      </c>
      <c r="X491" s="3">
        <f t="shared" si="72"/>
        <v>0</v>
      </c>
    </row>
    <row r="492" spans="1:24" x14ac:dyDescent="0.25">
      <c r="A492" s="35">
        <v>44763</v>
      </c>
      <c r="B492" s="36">
        <v>2</v>
      </c>
      <c r="C492" s="18" t="str">
        <f t="shared" si="65"/>
        <v>44763_2</v>
      </c>
      <c r="D492" s="20">
        <v>143.99211635519976</v>
      </c>
      <c r="E492" s="20">
        <v>330.19599628192162</v>
      </c>
      <c r="F492" s="20">
        <v>315.73546325238271</v>
      </c>
      <c r="G492" s="20">
        <v>237.26714256298379</v>
      </c>
      <c r="H492" s="20">
        <v>8.6582150338971597E-2</v>
      </c>
      <c r="I492" s="20">
        <v>0.85918726182324423</v>
      </c>
      <c r="J492" s="20">
        <v>0.27682351011596246</v>
      </c>
      <c r="K492" s="20">
        <v>-20.615321546958931</v>
      </c>
      <c r="L492" s="20">
        <v>-49.973136561935647</v>
      </c>
      <c r="M492" s="20">
        <v>-44.138026667919419</v>
      </c>
      <c r="N492" s="20">
        <v>-32.979678886970163</v>
      </c>
      <c r="O492" s="20">
        <v>-2.288598542569811E-2</v>
      </c>
      <c r="P492" s="20">
        <v>-0.17013604058103549</v>
      </c>
      <c r="Q492" s="20">
        <v>-7.2648118861122893E-2</v>
      </c>
      <c r="R492" s="3">
        <f t="shared" si="66"/>
        <v>0</v>
      </c>
      <c r="S492" s="3">
        <f t="shared" si="67"/>
        <v>0</v>
      </c>
      <c r="T492" s="3">
        <f t="shared" si="68"/>
        <v>0</v>
      </c>
      <c r="U492" s="3">
        <f t="shared" si="69"/>
        <v>0</v>
      </c>
      <c r="V492" s="3">
        <f t="shared" si="70"/>
        <v>0</v>
      </c>
      <c r="W492" s="3">
        <f t="shared" si="71"/>
        <v>0</v>
      </c>
      <c r="X492" s="3">
        <f t="shared" si="72"/>
        <v>0</v>
      </c>
    </row>
    <row r="493" spans="1:24" x14ac:dyDescent="0.25">
      <c r="A493" s="35">
        <v>44763</v>
      </c>
      <c r="B493" s="36">
        <v>3</v>
      </c>
      <c r="C493" s="18" t="str">
        <f t="shared" si="65"/>
        <v>44763_3</v>
      </c>
      <c r="D493" s="20">
        <v>131.03985889239988</v>
      </c>
      <c r="E493" s="20">
        <v>294.53437736587472</v>
      </c>
      <c r="F493" s="20">
        <v>279.0746771109927</v>
      </c>
      <c r="G493" s="20">
        <v>212.33899873314948</v>
      </c>
      <c r="H493" s="20">
        <v>8.1546968481848198E-2</v>
      </c>
      <c r="I493" s="20">
        <v>0.78758880680121757</v>
      </c>
      <c r="J493" s="20">
        <v>0.26143650401199225</v>
      </c>
      <c r="K493" s="20">
        <v>-18.036454483637016</v>
      </c>
      <c r="L493" s="20">
        <v>-47.21897632572913</v>
      </c>
      <c r="M493" s="20">
        <v>-42.789331286588123</v>
      </c>
      <c r="N493" s="20">
        <v>-28.162407367695344</v>
      </c>
      <c r="O493" s="20">
        <v>-2.3135257770984345E-2</v>
      </c>
      <c r="P493" s="20">
        <v>-0.18003732579428502</v>
      </c>
      <c r="Q493" s="20">
        <v>-7.3244367973744368E-2</v>
      </c>
      <c r="R493" s="3">
        <f t="shared" si="66"/>
        <v>0</v>
      </c>
      <c r="S493" s="3">
        <f t="shared" si="67"/>
        <v>0</v>
      </c>
      <c r="T493" s="3">
        <f t="shared" si="68"/>
        <v>0</v>
      </c>
      <c r="U493" s="3">
        <f t="shared" si="69"/>
        <v>0</v>
      </c>
      <c r="V493" s="3">
        <f t="shared" si="70"/>
        <v>0</v>
      </c>
      <c r="W493" s="3">
        <f t="shared" si="71"/>
        <v>0</v>
      </c>
      <c r="X493" s="3">
        <f t="shared" si="72"/>
        <v>0</v>
      </c>
    </row>
    <row r="494" spans="1:24" x14ac:dyDescent="0.25">
      <c r="A494" s="35">
        <v>44763</v>
      </c>
      <c r="B494" s="36">
        <v>4</v>
      </c>
      <c r="C494" s="18" t="str">
        <f t="shared" si="65"/>
        <v>44763_4</v>
      </c>
      <c r="D494" s="20">
        <v>124.00112136892191</v>
      </c>
      <c r="E494" s="20">
        <v>274.48297272094914</v>
      </c>
      <c r="F494" s="20">
        <v>257.4534195356357</v>
      </c>
      <c r="G494" s="20">
        <v>198.86756895622446</v>
      </c>
      <c r="H494" s="20">
        <v>8.1438674020405513E-2</v>
      </c>
      <c r="I494" s="20">
        <v>0.75469344984064191</v>
      </c>
      <c r="J494" s="20">
        <v>0.2609543897597647</v>
      </c>
      <c r="K494" s="20">
        <v>-17.968254148792862</v>
      </c>
      <c r="L494" s="20">
        <v>-47.163205328918117</v>
      </c>
      <c r="M494" s="20">
        <v>-43.178913127079497</v>
      </c>
      <c r="N494" s="20">
        <v>-27.837489754463942</v>
      </c>
      <c r="O494" s="20">
        <v>-2.2505911695435813E-2</v>
      </c>
      <c r="P494" s="20">
        <v>-0.18545796948505225</v>
      </c>
      <c r="Q494" s="20">
        <v>-7.1443704093119884E-2</v>
      </c>
      <c r="R494" s="3">
        <f t="shared" si="66"/>
        <v>0</v>
      </c>
      <c r="S494" s="3">
        <f t="shared" si="67"/>
        <v>0</v>
      </c>
      <c r="T494" s="3">
        <f t="shared" si="68"/>
        <v>0</v>
      </c>
      <c r="U494" s="3">
        <f t="shared" si="69"/>
        <v>0</v>
      </c>
      <c r="V494" s="3">
        <f t="shared" si="70"/>
        <v>0</v>
      </c>
      <c r="W494" s="3">
        <f t="shared" si="71"/>
        <v>0</v>
      </c>
      <c r="X494" s="3">
        <f t="shared" si="72"/>
        <v>0</v>
      </c>
    </row>
    <row r="495" spans="1:24" x14ac:dyDescent="0.25">
      <c r="A495" s="35">
        <v>44763</v>
      </c>
      <c r="B495" s="36">
        <v>5</v>
      </c>
      <c r="C495" s="18" t="str">
        <f t="shared" si="65"/>
        <v>44763_5</v>
      </c>
      <c r="D495" s="20">
        <v>121.06405243649296</v>
      </c>
      <c r="E495" s="20">
        <v>266.46792281551319</v>
      </c>
      <c r="F495" s="20">
        <v>248.32409594252573</v>
      </c>
      <c r="G495" s="20">
        <v>193.09119737595128</v>
      </c>
      <c r="H495" s="20">
        <v>8.2389974880747535E-2</v>
      </c>
      <c r="I495" s="20">
        <v>0.7447193934274825</v>
      </c>
      <c r="J495" s="20">
        <v>0.26355614124851706</v>
      </c>
      <c r="K495" s="20">
        <v>-18.254996934104256</v>
      </c>
      <c r="L495" s="20">
        <v>-47.829713407124729</v>
      </c>
      <c r="M495" s="20">
        <v>-43.633068784109597</v>
      </c>
      <c r="N495" s="20">
        <v>-28.16720354567487</v>
      </c>
      <c r="O495" s="20">
        <v>-2.3754896034924089E-2</v>
      </c>
      <c r="P495" s="20">
        <v>-0.19283615963487874</v>
      </c>
      <c r="Q495" s="20">
        <v>-7.5141740454334249E-2</v>
      </c>
      <c r="R495" s="3">
        <f t="shared" si="66"/>
        <v>0</v>
      </c>
      <c r="S495" s="3">
        <f t="shared" si="67"/>
        <v>0</v>
      </c>
      <c r="T495" s="3">
        <f t="shared" si="68"/>
        <v>0</v>
      </c>
      <c r="U495" s="3">
        <f t="shared" si="69"/>
        <v>0</v>
      </c>
      <c r="V495" s="3">
        <f t="shared" si="70"/>
        <v>0</v>
      </c>
      <c r="W495" s="3">
        <f t="shared" si="71"/>
        <v>0</v>
      </c>
      <c r="X495" s="3">
        <f t="shared" si="72"/>
        <v>0</v>
      </c>
    </row>
    <row r="496" spans="1:24" x14ac:dyDescent="0.25">
      <c r="A496" s="35">
        <v>44763</v>
      </c>
      <c r="B496" s="36">
        <v>6</v>
      </c>
      <c r="C496" s="18" t="str">
        <f t="shared" si="65"/>
        <v>44763_6</v>
      </c>
      <c r="D496" s="20">
        <v>124.37439121501711</v>
      </c>
      <c r="E496" s="20">
        <v>274.93313398655687</v>
      </c>
      <c r="F496" s="20">
        <v>256.13912646513882</v>
      </c>
      <c r="G496" s="20">
        <v>198.41822784742581</v>
      </c>
      <c r="H496" s="20">
        <v>8.3875812211673229E-2</v>
      </c>
      <c r="I496" s="20">
        <v>0.77010922636086232</v>
      </c>
      <c r="J496" s="20">
        <v>0.26736580934303866</v>
      </c>
      <c r="K496" s="20">
        <v>-17.810282381426447</v>
      </c>
      <c r="L496" s="20">
        <v>-47.585547248945367</v>
      </c>
      <c r="M496" s="20">
        <v>-43.349965137173612</v>
      </c>
      <c r="N496" s="20">
        <v>-27.54022714122042</v>
      </c>
      <c r="O496" s="20">
        <v>-2.5094066323585233E-2</v>
      </c>
      <c r="P496" s="20">
        <v>-0.19836265605368913</v>
      </c>
      <c r="Q496" s="20">
        <v>-7.9014578049102502E-2</v>
      </c>
      <c r="R496" s="3">
        <f t="shared" si="66"/>
        <v>0</v>
      </c>
      <c r="S496" s="3">
        <f t="shared" si="67"/>
        <v>0</v>
      </c>
      <c r="T496" s="3">
        <f t="shared" si="68"/>
        <v>0</v>
      </c>
      <c r="U496" s="3">
        <f t="shared" si="69"/>
        <v>0</v>
      </c>
      <c r="V496" s="3">
        <f t="shared" si="70"/>
        <v>0</v>
      </c>
      <c r="W496" s="3">
        <f t="shared" si="71"/>
        <v>0</v>
      </c>
      <c r="X496" s="3">
        <f t="shared" si="72"/>
        <v>0</v>
      </c>
    </row>
    <row r="497" spans="1:24" x14ac:dyDescent="0.25">
      <c r="A497" s="35">
        <v>44763</v>
      </c>
      <c r="B497" s="36">
        <v>7</v>
      </c>
      <c r="C497" s="18" t="str">
        <f t="shared" si="65"/>
        <v>44763_7</v>
      </c>
      <c r="D497" s="20">
        <v>141.08714458118993</v>
      </c>
      <c r="E497" s="20">
        <v>314.8634626178025</v>
      </c>
      <c r="F497" s="20">
        <v>294.69251052329491</v>
      </c>
      <c r="G497" s="20">
        <v>227.34967451732996</v>
      </c>
      <c r="H497" s="20">
        <v>9.0071043577088866E-2</v>
      </c>
      <c r="I497" s="20">
        <v>0.8491165565752592</v>
      </c>
      <c r="J497" s="20">
        <v>0.28618287715386781</v>
      </c>
      <c r="K497" s="20">
        <v>-15.899956868061796</v>
      </c>
      <c r="L497" s="20">
        <v>-43.800362192938636</v>
      </c>
      <c r="M497" s="20">
        <v>-40.746100208173502</v>
      </c>
      <c r="N497" s="20">
        <v>-24.31115619206075</v>
      </c>
      <c r="O497" s="20">
        <v>-2.4736510185105313E-2</v>
      </c>
      <c r="P497" s="20">
        <v>-0.19431843820801126</v>
      </c>
      <c r="Q497" s="20">
        <v>-7.8100838934454325E-2</v>
      </c>
      <c r="R497" s="3">
        <f t="shared" si="66"/>
        <v>0</v>
      </c>
      <c r="S497" s="3">
        <f t="shared" si="67"/>
        <v>0</v>
      </c>
      <c r="T497" s="3">
        <f t="shared" si="68"/>
        <v>0</v>
      </c>
      <c r="U497" s="3">
        <f t="shared" si="69"/>
        <v>0</v>
      </c>
      <c r="V497" s="3">
        <f t="shared" si="70"/>
        <v>0</v>
      </c>
      <c r="W497" s="3">
        <f t="shared" si="71"/>
        <v>0</v>
      </c>
      <c r="X497" s="3">
        <f t="shared" si="72"/>
        <v>0</v>
      </c>
    </row>
    <row r="498" spans="1:24" x14ac:dyDescent="0.25">
      <c r="A498" s="35">
        <v>44763</v>
      </c>
      <c r="B498" s="36">
        <v>8</v>
      </c>
      <c r="C498" s="18" t="str">
        <f t="shared" si="65"/>
        <v>44763_8</v>
      </c>
      <c r="D498" s="20">
        <v>170.27083237997883</v>
      </c>
      <c r="E498" s="20">
        <v>379.33303631838766</v>
      </c>
      <c r="F498" s="20">
        <v>352.0300170377534</v>
      </c>
      <c r="G498" s="20">
        <v>275.07039009256408</v>
      </c>
      <c r="H498" s="20">
        <v>9.8548535584281727E-2</v>
      </c>
      <c r="I498" s="20">
        <v>0.96837798536728847</v>
      </c>
      <c r="J498" s="20">
        <v>0.31144875863923599</v>
      </c>
      <c r="K498" s="20">
        <v>-18.758118275171622</v>
      </c>
      <c r="L498" s="20">
        <v>-51.333440827805831</v>
      </c>
      <c r="M498" s="20">
        <v>-50.476533313060266</v>
      </c>
      <c r="N498" s="20">
        <v>-33.148191507412392</v>
      </c>
      <c r="O498" s="20">
        <v>-2.2995948467447302E-2</v>
      </c>
      <c r="P498" s="20">
        <v>-0.17417973966248099</v>
      </c>
      <c r="Q498" s="20">
        <v>-7.3064219360036639E-2</v>
      </c>
      <c r="R498" s="3">
        <f t="shared" si="66"/>
        <v>0</v>
      </c>
      <c r="S498" s="3">
        <f t="shared" si="67"/>
        <v>0</v>
      </c>
      <c r="T498" s="3">
        <f t="shared" si="68"/>
        <v>0</v>
      </c>
      <c r="U498" s="3">
        <f t="shared" si="69"/>
        <v>0</v>
      </c>
      <c r="V498" s="3">
        <f t="shared" si="70"/>
        <v>0</v>
      </c>
      <c r="W498" s="3">
        <f t="shared" si="71"/>
        <v>0</v>
      </c>
      <c r="X498" s="3">
        <f t="shared" si="72"/>
        <v>0</v>
      </c>
    </row>
    <row r="499" spans="1:24" x14ac:dyDescent="0.25">
      <c r="A499" s="35">
        <v>44763</v>
      </c>
      <c r="B499" s="36">
        <v>9</v>
      </c>
      <c r="C499" s="18" t="str">
        <f t="shared" si="65"/>
        <v>44763_9</v>
      </c>
      <c r="D499" s="20">
        <v>198.49050464919782</v>
      </c>
      <c r="E499" s="20">
        <v>445.90958013920772</v>
      </c>
      <c r="F499" s="20">
        <v>410.36530511249066</v>
      </c>
      <c r="G499" s="20">
        <v>320.32521249747123</v>
      </c>
      <c r="H499" s="20">
        <v>0.10338124011656143</v>
      </c>
      <c r="I499" s="20">
        <v>1.1502551853715315</v>
      </c>
      <c r="J499" s="20">
        <v>0.3263632918735162</v>
      </c>
      <c r="K499" s="20">
        <v>-12.382697286299624</v>
      </c>
      <c r="L499" s="20">
        <v>-34.548032924628302</v>
      </c>
      <c r="M499" s="20">
        <v>-36.818978205630081</v>
      </c>
      <c r="N499" s="20">
        <v>-25.55590877126054</v>
      </c>
      <c r="O499" s="20">
        <v>-2.6607721211527307E-3</v>
      </c>
      <c r="P499" s="20">
        <v>-4.1503686972539658E-2</v>
      </c>
      <c r="Q499" s="20">
        <v>-1.4639228721368755E-2</v>
      </c>
      <c r="R499" s="3">
        <f t="shared" si="66"/>
        <v>0</v>
      </c>
      <c r="S499" s="3">
        <f t="shared" si="67"/>
        <v>0</v>
      </c>
      <c r="T499" s="3">
        <f t="shared" si="68"/>
        <v>0</v>
      </c>
      <c r="U499" s="3">
        <f t="shared" si="69"/>
        <v>0</v>
      </c>
      <c r="V499" s="3">
        <f t="shared" si="70"/>
        <v>0</v>
      </c>
      <c r="W499" s="3">
        <f t="shared" si="71"/>
        <v>0</v>
      </c>
      <c r="X499" s="3">
        <f t="shared" si="72"/>
        <v>0</v>
      </c>
    </row>
    <row r="500" spans="1:24" x14ac:dyDescent="0.25">
      <c r="A500" s="35">
        <v>44763</v>
      </c>
      <c r="B500" s="36">
        <v>10</v>
      </c>
      <c r="C500" s="18" t="str">
        <f t="shared" si="65"/>
        <v>44763_10</v>
      </c>
      <c r="D500" s="20">
        <v>215.85410616773007</v>
      </c>
      <c r="E500" s="20">
        <v>492.8590894892933</v>
      </c>
      <c r="F500" s="20">
        <v>454.3372909110725</v>
      </c>
      <c r="G500" s="20">
        <v>352.3522592291319</v>
      </c>
      <c r="H500" s="20">
        <v>0.10621518891147848</v>
      </c>
      <c r="I500" s="20">
        <v>1.3207627055562419</v>
      </c>
      <c r="J500" s="20">
        <v>0.33616695661573937</v>
      </c>
      <c r="K500" s="20">
        <v>-5.9363297053006345</v>
      </c>
      <c r="L500" s="20">
        <v>-19.512858629825377</v>
      </c>
      <c r="M500" s="20">
        <v>-23.621183082267027</v>
      </c>
      <c r="N500" s="20">
        <v>-16.259010544136292</v>
      </c>
      <c r="O500" s="20">
        <v>3.4738665393926178E-2</v>
      </c>
      <c r="P500" s="20">
        <v>0.14766466637662709</v>
      </c>
      <c r="Q500" s="20">
        <v>9.3450109972887038E-2</v>
      </c>
      <c r="R500" s="3">
        <f t="shared" si="66"/>
        <v>0</v>
      </c>
      <c r="S500" s="3">
        <f t="shared" si="67"/>
        <v>0</v>
      </c>
      <c r="T500" s="3">
        <f t="shared" si="68"/>
        <v>0</v>
      </c>
      <c r="U500" s="3">
        <f t="shared" si="69"/>
        <v>0</v>
      </c>
      <c r="V500" s="3">
        <f t="shared" si="70"/>
        <v>0.12264551258321915</v>
      </c>
      <c r="W500" s="3">
        <f t="shared" si="71"/>
        <v>0</v>
      </c>
      <c r="X500" s="3">
        <f t="shared" si="72"/>
        <v>0.20354660359657489</v>
      </c>
    </row>
    <row r="501" spans="1:24" x14ac:dyDescent="0.25">
      <c r="A501" s="35">
        <v>44763</v>
      </c>
      <c r="B501" s="36">
        <v>11</v>
      </c>
      <c r="C501" s="18" t="str">
        <f t="shared" si="65"/>
        <v>44763_11</v>
      </c>
      <c r="D501" s="20">
        <v>220.99131074265296</v>
      </c>
      <c r="E501" s="20">
        <v>507.6113905589072</v>
      </c>
      <c r="F501" s="20">
        <v>469.5102480004233</v>
      </c>
      <c r="G501" s="20">
        <v>362.48054070904738</v>
      </c>
      <c r="H501" s="20">
        <v>8.0914686725664708E-2</v>
      </c>
      <c r="I501" s="20">
        <v>1.2659858733823821</v>
      </c>
      <c r="J501" s="20">
        <v>0.26276300628075494</v>
      </c>
      <c r="K501" s="20">
        <v>-3.0480234604874608</v>
      </c>
      <c r="L501" s="20">
        <v>-13.850599975325295</v>
      </c>
      <c r="M501" s="20">
        <v>-18.092431145507437</v>
      </c>
      <c r="N501" s="20">
        <v>-12.094456262805689</v>
      </c>
      <c r="O501" s="20">
        <v>3.3791858249615683E-2</v>
      </c>
      <c r="P501" s="20">
        <v>0.15472070770385624</v>
      </c>
      <c r="Q501" s="20">
        <v>9.0817991508596874E-2</v>
      </c>
      <c r="R501" s="3">
        <f t="shared" si="66"/>
        <v>0</v>
      </c>
      <c r="S501" s="3">
        <f t="shared" si="67"/>
        <v>0</v>
      </c>
      <c r="T501" s="3">
        <f t="shared" si="68"/>
        <v>0</v>
      </c>
      <c r="U501" s="3">
        <f t="shared" si="69"/>
        <v>0</v>
      </c>
      <c r="V501" s="3">
        <f t="shared" si="70"/>
        <v>0.19587614497599556</v>
      </c>
      <c r="W501" s="3">
        <f t="shared" si="71"/>
        <v>0</v>
      </c>
      <c r="X501" s="3">
        <f t="shared" si="72"/>
        <v>0.37161667102507623</v>
      </c>
    </row>
    <row r="502" spans="1:24" x14ac:dyDescent="0.25">
      <c r="A502" s="35">
        <v>44763</v>
      </c>
      <c r="B502" s="36">
        <v>12</v>
      </c>
      <c r="C502" s="18" t="str">
        <f t="shared" si="65"/>
        <v>44763_12</v>
      </c>
      <c r="D502" s="20">
        <v>219.99864816862345</v>
      </c>
      <c r="E502" s="20">
        <v>504.9672538181469</v>
      </c>
      <c r="F502" s="20">
        <v>467.6011394755302</v>
      </c>
      <c r="G502" s="20">
        <v>360.55069923758685</v>
      </c>
      <c r="H502" s="20">
        <v>9.8429660998699667E-2</v>
      </c>
      <c r="I502" s="20">
        <v>1.3495529203888743</v>
      </c>
      <c r="J502" s="20">
        <v>0.31907234811823026</v>
      </c>
      <c r="K502" s="20">
        <v>-1.0312408046493129</v>
      </c>
      <c r="L502" s="20">
        <v>-9.162144897762234</v>
      </c>
      <c r="M502" s="20">
        <v>-13.589655267544014</v>
      </c>
      <c r="N502" s="20">
        <v>-8.5678767121608281</v>
      </c>
      <c r="O502" s="20">
        <v>4.236672628845646E-2</v>
      </c>
      <c r="P502" s="20">
        <v>0.20399254637273045</v>
      </c>
      <c r="Q502" s="20">
        <v>0.12072895380056295</v>
      </c>
      <c r="R502" s="3">
        <f t="shared" si="66"/>
        <v>0</v>
      </c>
      <c r="S502" s="3">
        <f t="shared" si="67"/>
        <v>0</v>
      </c>
      <c r="T502" s="3">
        <f t="shared" si="68"/>
        <v>0</v>
      </c>
      <c r="U502" s="3">
        <f t="shared" si="69"/>
        <v>0</v>
      </c>
      <c r="V502" s="3">
        <f t="shared" si="70"/>
        <v>0.25589362408346533</v>
      </c>
      <c r="W502" s="3">
        <f t="shared" si="71"/>
        <v>0</v>
      </c>
      <c r="X502" s="3">
        <f t="shared" si="72"/>
        <v>0.5973291172030063</v>
      </c>
    </row>
    <row r="503" spans="1:24" x14ac:dyDescent="0.25">
      <c r="A503" s="35">
        <v>44763</v>
      </c>
      <c r="B503" s="36">
        <v>13</v>
      </c>
      <c r="C503" s="18" t="str">
        <f t="shared" si="65"/>
        <v>44763_13</v>
      </c>
      <c r="D503" s="20">
        <v>218.05769932200801</v>
      </c>
      <c r="E503" s="20">
        <v>497.5375410102161</v>
      </c>
      <c r="F503" s="20">
        <v>461.28588510766218</v>
      </c>
      <c r="G503" s="20">
        <v>355.94446545145559</v>
      </c>
      <c r="H503" s="20">
        <v>5.4301527936260259E-2</v>
      </c>
      <c r="I503" s="20">
        <v>1.1490823924395523</v>
      </c>
      <c r="J503" s="20">
        <v>0.18647728639341354</v>
      </c>
      <c r="K503" s="20">
        <v>-0.55198226092242542</v>
      </c>
      <c r="L503" s="20">
        <v>-9.35430947839256</v>
      </c>
      <c r="M503" s="20">
        <v>-13.441845353099994</v>
      </c>
      <c r="N503" s="20">
        <v>-7.9763415033174967</v>
      </c>
      <c r="O503" s="20">
        <v>2.5787034759165266E-2</v>
      </c>
      <c r="P503" s="20">
        <v>0.13178211095633627</v>
      </c>
      <c r="Q503" s="20">
        <v>6.7911878498380734E-2</v>
      </c>
      <c r="R503" s="3">
        <f t="shared" si="66"/>
        <v>0</v>
      </c>
      <c r="S503" s="3">
        <f t="shared" si="67"/>
        <v>0</v>
      </c>
      <c r="T503" s="3">
        <f t="shared" si="68"/>
        <v>0</v>
      </c>
      <c r="U503" s="3">
        <f t="shared" si="69"/>
        <v>0</v>
      </c>
      <c r="V503" s="3">
        <f t="shared" si="70"/>
        <v>0.17492184405816735</v>
      </c>
      <c r="W503" s="3">
        <f t="shared" si="71"/>
        <v>0</v>
      </c>
      <c r="X503" s="3">
        <f t="shared" si="72"/>
        <v>0.31210328742923255</v>
      </c>
    </row>
    <row r="504" spans="1:24" x14ac:dyDescent="0.25">
      <c r="A504" s="35">
        <v>44763</v>
      </c>
      <c r="B504" s="36">
        <v>14</v>
      </c>
      <c r="C504" s="18" t="str">
        <f t="shared" si="65"/>
        <v>44763_14</v>
      </c>
      <c r="D504" s="20">
        <v>215.36800517732331</v>
      </c>
      <c r="E504" s="20">
        <v>489.63591366899078</v>
      </c>
      <c r="F504" s="20">
        <v>455.27517512187325</v>
      </c>
      <c r="G504" s="20">
        <v>351.889038264242</v>
      </c>
      <c r="H504" s="20">
        <v>9.0275217282571554E-2</v>
      </c>
      <c r="I504" s="20">
        <v>1.2562584937175156</v>
      </c>
      <c r="J504" s="20">
        <v>0.28989305370778418</v>
      </c>
      <c r="K504" s="20">
        <v>-1.1840136293713583</v>
      </c>
      <c r="L504" s="20">
        <v>-13.34684796317697</v>
      </c>
      <c r="M504" s="20">
        <v>-17.356783561950902</v>
      </c>
      <c r="N504" s="20">
        <v>-9.6787558405210135</v>
      </c>
      <c r="O504" s="20">
        <v>1.7093072312514709E-2</v>
      </c>
      <c r="P504" s="20">
        <v>8.3576193380571887E-2</v>
      </c>
      <c r="Q504" s="20">
        <v>4.3028387771436041E-2</v>
      </c>
      <c r="R504" s="3">
        <f t="shared" si="66"/>
        <v>0</v>
      </c>
      <c r="S504" s="3">
        <f t="shared" si="67"/>
        <v>0</v>
      </c>
      <c r="T504" s="3">
        <f t="shared" si="68"/>
        <v>0</v>
      </c>
      <c r="U504" s="3">
        <f t="shared" si="69"/>
        <v>0</v>
      </c>
      <c r="V504" s="3">
        <f t="shared" si="70"/>
        <v>0</v>
      </c>
      <c r="W504" s="3">
        <f t="shared" si="71"/>
        <v>0</v>
      </c>
      <c r="X504" s="3">
        <f t="shared" si="72"/>
        <v>0</v>
      </c>
    </row>
    <row r="505" spans="1:24" x14ac:dyDescent="0.25">
      <c r="A505" s="35">
        <v>44763</v>
      </c>
      <c r="B505" s="36">
        <v>15</v>
      </c>
      <c r="C505" s="18" t="str">
        <f t="shared" si="65"/>
        <v>44763_15</v>
      </c>
      <c r="D505" s="20">
        <v>208.89475585849254</v>
      </c>
      <c r="E505" s="20">
        <v>479.05078787794031</v>
      </c>
      <c r="F505" s="20">
        <v>445.94063553198691</v>
      </c>
      <c r="G505" s="20">
        <v>342.22264811716508</v>
      </c>
      <c r="H505" s="20">
        <v>9.9663971287689918E-2</v>
      </c>
      <c r="I505" s="20">
        <v>1.2880727047992793</v>
      </c>
      <c r="J505" s="20">
        <v>0.31664888093100901</v>
      </c>
      <c r="K505" s="20">
        <v>-1.0209474966303613</v>
      </c>
      <c r="L505" s="20">
        <v>-11.270314098523055</v>
      </c>
      <c r="M505" s="20">
        <v>-15.356718352774948</v>
      </c>
      <c r="N505" s="20">
        <v>-9.5675269168878341</v>
      </c>
      <c r="O505" s="20">
        <v>3.1973098130070446E-2</v>
      </c>
      <c r="P505" s="20">
        <v>0.16611605764051779</v>
      </c>
      <c r="Q505" s="20">
        <v>8.5929012340810601E-2</v>
      </c>
      <c r="R505" s="3">
        <f t="shared" si="66"/>
        <v>0</v>
      </c>
      <c r="S505" s="3">
        <f t="shared" si="67"/>
        <v>0</v>
      </c>
      <c r="T505" s="3">
        <f t="shared" si="68"/>
        <v>0</v>
      </c>
      <c r="U505" s="3">
        <f t="shared" si="69"/>
        <v>0</v>
      </c>
      <c r="V505" s="3">
        <f t="shared" si="70"/>
        <v>0.10637232358557577</v>
      </c>
      <c r="W505" s="3">
        <f t="shared" si="71"/>
        <v>0</v>
      </c>
      <c r="X505" s="3">
        <f t="shared" si="72"/>
        <v>0.17546046950438268</v>
      </c>
    </row>
    <row r="506" spans="1:24" x14ac:dyDescent="0.25">
      <c r="A506" s="35">
        <v>44763</v>
      </c>
      <c r="B506" s="36">
        <v>16</v>
      </c>
      <c r="C506" s="18" t="str">
        <f t="shared" si="65"/>
        <v>44763_16</v>
      </c>
      <c r="D506" s="20">
        <v>201.84615811192765</v>
      </c>
      <c r="E506" s="20">
        <v>466.05073234518301</v>
      </c>
      <c r="F506" s="20">
        <v>433.64469804608035</v>
      </c>
      <c r="G506" s="20">
        <v>331.16628534954157</v>
      </c>
      <c r="H506" s="20">
        <v>0.13302530347086011</v>
      </c>
      <c r="I506" s="20">
        <v>1.3967719074179783</v>
      </c>
      <c r="J506" s="20">
        <v>0.41322432985959673</v>
      </c>
      <c r="K506" s="20">
        <v>-2.5381125319924913</v>
      </c>
      <c r="L506" s="20">
        <v>-12.523269864303764</v>
      </c>
      <c r="M506" s="20">
        <v>-15.843194067176903</v>
      </c>
      <c r="N506" s="20">
        <v>-11.51832844636961</v>
      </c>
      <c r="O506" s="20">
        <v>4.3020010339563534E-2</v>
      </c>
      <c r="P506" s="20">
        <v>0.21432723838594869</v>
      </c>
      <c r="Q506" s="20">
        <v>0.11810021656260175</v>
      </c>
      <c r="R506" s="3">
        <f t="shared" si="66"/>
        <v>0</v>
      </c>
      <c r="S506" s="3">
        <f t="shared" si="67"/>
        <v>0</v>
      </c>
      <c r="T506" s="3">
        <f t="shared" si="68"/>
        <v>0</v>
      </c>
      <c r="U506" s="3">
        <f t="shared" si="69"/>
        <v>0</v>
      </c>
      <c r="V506" s="3">
        <f t="shared" si="70"/>
        <v>0.14679246740508667</v>
      </c>
      <c r="W506" s="3">
        <f t="shared" si="71"/>
        <v>0</v>
      </c>
      <c r="X506" s="3">
        <f t="shared" si="72"/>
        <v>0.27527534198605819</v>
      </c>
    </row>
    <row r="507" spans="1:24" x14ac:dyDescent="0.25">
      <c r="A507" s="35">
        <v>44763</v>
      </c>
      <c r="B507" s="36">
        <v>17</v>
      </c>
      <c r="C507" s="18" t="str">
        <f t="shared" si="65"/>
        <v>44763_17</v>
      </c>
      <c r="D507" s="20">
        <v>196.47459818589911</v>
      </c>
      <c r="E507" s="20">
        <v>452.70082835052654</v>
      </c>
      <c r="F507" s="20">
        <v>421.87692274461955</v>
      </c>
      <c r="G507" s="20">
        <v>321.33412160757223</v>
      </c>
      <c r="H507" s="20">
        <v>0.12391732280952876</v>
      </c>
      <c r="I507" s="20">
        <v>1.2731087424033378</v>
      </c>
      <c r="J507" s="20">
        <v>0.38736655820506222</v>
      </c>
      <c r="K507" s="20">
        <v>-3.2214232086901289</v>
      </c>
      <c r="L507" s="20">
        <v>-13.66685239569631</v>
      </c>
      <c r="M507" s="20">
        <v>-16.258914772734606</v>
      </c>
      <c r="N507" s="20">
        <v>-10.84206697227156</v>
      </c>
      <c r="O507" s="20">
        <v>4.9743095615913148E-2</v>
      </c>
      <c r="P507" s="20">
        <v>0.2368612009409676</v>
      </c>
      <c r="Q507" s="20">
        <v>0.13784980898434257</v>
      </c>
      <c r="R507" s="3">
        <f t="shared" si="66"/>
        <v>0</v>
      </c>
      <c r="S507" s="3">
        <f t="shared" si="67"/>
        <v>0</v>
      </c>
      <c r="T507" s="3">
        <f t="shared" si="68"/>
        <v>0</v>
      </c>
      <c r="U507" s="3">
        <f t="shared" si="69"/>
        <v>0</v>
      </c>
      <c r="V507" s="3">
        <f t="shared" si="70"/>
        <v>0.27190863427662038</v>
      </c>
      <c r="W507" s="3">
        <f t="shared" si="71"/>
        <v>0</v>
      </c>
      <c r="X507" s="3">
        <f t="shared" si="72"/>
        <v>0.60327638027948849</v>
      </c>
    </row>
    <row r="508" spans="1:24" x14ac:dyDescent="0.25">
      <c r="A508" s="35">
        <v>44763</v>
      </c>
      <c r="B508" s="36">
        <v>18</v>
      </c>
      <c r="C508" s="18" t="str">
        <f t="shared" si="65"/>
        <v>44763_18</v>
      </c>
      <c r="D508" s="20">
        <v>196.87679354035603</v>
      </c>
      <c r="E508" s="20">
        <v>447.88501080041726</v>
      </c>
      <c r="F508" s="20">
        <v>420.82909864601299</v>
      </c>
      <c r="G508" s="20">
        <v>322.46985125494234</v>
      </c>
      <c r="H508" s="20">
        <v>0.11532500630327287</v>
      </c>
      <c r="I508" s="20">
        <v>1.1470640987573077</v>
      </c>
      <c r="J508" s="20">
        <v>0.34767753088181741</v>
      </c>
      <c r="K508" s="20">
        <v>-6.8288425945345992</v>
      </c>
      <c r="L508" s="20">
        <v>-24.254032423571722</v>
      </c>
      <c r="M508" s="20">
        <v>-25.877512888704651</v>
      </c>
      <c r="N508" s="20">
        <v>-15.679122566615968</v>
      </c>
      <c r="O508" s="20">
        <v>1.4987457677504762E-2</v>
      </c>
      <c r="P508" s="20">
        <v>6.1185045668492026E-2</v>
      </c>
      <c r="Q508" s="20">
        <v>4.0646256408263026E-2</v>
      </c>
      <c r="R508" s="3">
        <f t="shared" si="66"/>
        <v>0</v>
      </c>
      <c r="S508" s="3">
        <f t="shared" si="67"/>
        <v>0</v>
      </c>
      <c r="T508" s="3">
        <f t="shared" si="68"/>
        <v>0</v>
      </c>
      <c r="U508" s="3">
        <f t="shared" si="69"/>
        <v>0</v>
      </c>
      <c r="V508" s="3">
        <f t="shared" si="70"/>
        <v>0</v>
      </c>
      <c r="W508" s="3">
        <f t="shared" si="71"/>
        <v>0</v>
      </c>
      <c r="X508" s="3">
        <f t="shared" si="72"/>
        <v>0</v>
      </c>
    </row>
    <row r="509" spans="1:24" x14ac:dyDescent="0.25">
      <c r="A509" s="35">
        <v>44763</v>
      </c>
      <c r="B509" s="36">
        <v>19</v>
      </c>
      <c r="C509" s="18" t="str">
        <f t="shared" si="65"/>
        <v>44763_19</v>
      </c>
      <c r="D509" s="20">
        <v>219.26682797442845</v>
      </c>
      <c r="E509" s="20">
        <v>496.75594325538844</v>
      </c>
      <c r="F509" s="20">
        <v>476.97405194946253</v>
      </c>
      <c r="G509" s="20">
        <v>364.00677759466566</v>
      </c>
      <c r="H509" s="20">
        <v>0.11574067008015837</v>
      </c>
      <c r="I509" s="20">
        <v>1.2101452862481037</v>
      </c>
      <c r="J509" s="20">
        <v>0.33340223162794852</v>
      </c>
      <c r="K509" s="20">
        <v>-10.893860296168763</v>
      </c>
      <c r="L509" s="20">
        <v>-34.030280255382976</v>
      </c>
      <c r="M509" s="20">
        <v>-32.4052623147535</v>
      </c>
      <c r="N509" s="20">
        <v>-20.721203834477535</v>
      </c>
      <c r="O509" s="20">
        <v>-1.7662851544983007E-2</v>
      </c>
      <c r="P509" s="20">
        <v>-0.11751007747679566</v>
      </c>
      <c r="Q509" s="20">
        <v>-5.0879557876518863E-2</v>
      </c>
      <c r="R509" s="3">
        <f t="shared" si="66"/>
        <v>0</v>
      </c>
      <c r="S509" s="3">
        <f t="shared" si="67"/>
        <v>0</v>
      </c>
      <c r="T509" s="3">
        <f t="shared" si="68"/>
        <v>0</v>
      </c>
      <c r="U509" s="3">
        <f t="shared" si="69"/>
        <v>0</v>
      </c>
      <c r="V509" s="3">
        <f t="shared" si="70"/>
        <v>0</v>
      </c>
      <c r="W509" s="3">
        <f t="shared" si="71"/>
        <v>0</v>
      </c>
      <c r="X509" s="3">
        <f t="shared" si="72"/>
        <v>0</v>
      </c>
    </row>
    <row r="510" spans="1:24" x14ac:dyDescent="0.25">
      <c r="A510" s="35">
        <v>44763</v>
      </c>
      <c r="B510" s="36">
        <v>20</v>
      </c>
      <c r="C510" s="18" t="str">
        <f t="shared" si="65"/>
        <v>44763_20</v>
      </c>
      <c r="D510" s="20">
        <v>229.49088550884764</v>
      </c>
      <c r="E510" s="20">
        <v>526.1909401135299</v>
      </c>
      <c r="F510" s="20">
        <v>511.51808939925104</v>
      </c>
      <c r="G510" s="20">
        <v>385.16351735109038</v>
      </c>
      <c r="H510" s="20">
        <v>0.12184266410281759</v>
      </c>
      <c r="I510" s="20">
        <v>1.3051555181537282</v>
      </c>
      <c r="J510" s="20">
        <v>0.35097961754705553</v>
      </c>
      <c r="K510" s="20">
        <v>-11.657199880954535</v>
      </c>
      <c r="L510" s="20">
        <v>-35.863848579976896</v>
      </c>
      <c r="M510" s="20">
        <v>-32.815231391706959</v>
      </c>
      <c r="N510" s="20">
        <v>-21.473390245386135</v>
      </c>
      <c r="O510" s="20">
        <v>-1.6831999456836177E-2</v>
      </c>
      <c r="P510" s="20">
        <v>-0.1200549154268396</v>
      </c>
      <c r="Q510" s="20">
        <v>-4.8486207810815536E-2</v>
      </c>
      <c r="R510" s="3">
        <f t="shared" si="66"/>
        <v>0</v>
      </c>
      <c r="S510" s="3">
        <f t="shared" si="67"/>
        <v>0</v>
      </c>
      <c r="T510" s="3">
        <f t="shared" si="68"/>
        <v>0</v>
      </c>
      <c r="U510" s="3">
        <f t="shared" si="69"/>
        <v>0</v>
      </c>
      <c r="V510" s="3">
        <f t="shared" si="70"/>
        <v>0</v>
      </c>
      <c r="W510" s="3">
        <f t="shared" si="71"/>
        <v>0</v>
      </c>
      <c r="X510" s="3">
        <f t="shared" si="72"/>
        <v>0</v>
      </c>
    </row>
    <row r="511" spans="1:24" x14ac:dyDescent="0.25">
      <c r="A511" s="35">
        <v>44763</v>
      </c>
      <c r="B511" s="36">
        <v>21</v>
      </c>
      <c r="C511" s="18" t="str">
        <f t="shared" si="65"/>
        <v>44763_21</v>
      </c>
      <c r="D511" s="20">
        <v>229.41421047330459</v>
      </c>
      <c r="E511" s="20">
        <v>532.99281029327233</v>
      </c>
      <c r="F511" s="20">
        <v>521.6015112015034</v>
      </c>
      <c r="G511" s="20">
        <v>388.26699981506522</v>
      </c>
      <c r="H511" s="20">
        <v>0.11896161931787755</v>
      </c>
      <c r="I511" s="20">
        <v>1.3111475368887766</v>
      </c>
      <c r="J511" s="20">
        <v>0.34268048846776278</v>
      </c>
      <c r="K511" s="20">
        <v>-12.9041497544995</v>
      </c>
      <c r="L511" s="20">
        <v>-37.776476528450885</v>
      </c>
      <c r="M511" s="20">
        <v>-34.036504903382657</v>
      </c>
      <c r="N511" s="20">
        <v>-23.172983179930885</v>
      </c>
      <c r="O511" s="20">
        <v>-1.9280562125365462E-2</v>
      </c>
      <c r="P511" s="20">
        <v>-0.12953299373664598</v>
      </c>
      <c r="Q511" s="20">
        <v>-5.5539530185769521E-2</v>
      </c>
      <c r="R511" s="3">
        <f t="shared" si="66"/>
        <v>0</v>
      </c>
      <c r="S511" s="3">
        <f t="shared" si="67"/>
        <v>0</v>
      </c>
      <c r="T511" s="3">
        <f t="shared" si="68"/>
        <v>0</v>
      </c>
      <c r="U511" s="3">
        <f t="shared" si="69"/>
        <v>0</v>
      </c>
      <c r="V511" s="3">
        <f t="shared" si="70"/>
        <v>0</v>
      </c>
      <c r="W511" s="3">
        <f t="shared" si="71"/>
        <v>0</v>
      </c>
      <c r="X511" s="3">
        <f t="shared" si="72"/>
        <v>0</v>
      </c>
    </row>
    <row r="512" spans="1:24" x14ac:dyDescent="0.25">
      <c r="A512" s="35">
        <v>44763</v>
      </c>
      <c r="B512" s="36">
        <v>22</v>
      </c>
      <c r="C512" s="18" t="str">
        <f t="shared" si="65"/>
        <v>44763_22</v>
      </c>
      <c r="D512" s="20">
        <v>225.20643333234591</v>
      </c>
      <c r="E512" s="20">
        <v>527.72015993771834</v>
      </c>
      <c r="F512" s="20">
        <v>518.52185106131697</v>
      </c>
      <c r="G512" s="20">
        <v>382.65434392476743</v>
      </c>
      <c r="H512" s="20">
        <v>0.11626764417208621</v>
      </c>
      <c r="I512" s="20">
        <v>1.2979951563043812</v>
      </c>
      <c r="J512" s="20">
        <v>0.33850084104942063</v>
      </c>
      <c r="K512" s="20">
        <v>-14.58380562720804</v>
      </c>
      <c r="L512" s="20">
        <v>-41.645430937024358</v>
      </c>
      <c r="M512" s="20">
        <v>-37.318959772560859</v>
      </c>
      <c r="N512" s="20">
        <v>-26.137099913886747</v>
      </c>
      <c r="O512" s="20">
        <v>-1.9501270851855768E-2</v>
      </c>
      <c r="P512" s="20">
        <v>-0.13564396123022826</v>
      </c>
      <c r="Q512" s="20">
        <v>-5.736276703632448E-2</v>
      </c>
      <c r="R512" s="3">
        <f t="shared" si="66"/>
        <v>0</v>
      </c>
      <c r="S512" s="3">
        <f t="shared" si="67"/>
        <v>0</v>
      </c>
      <c r="T512" s="3">
        <f t="shared" si="68"/>
        <v>0</v>
      </c>
      <c r="U512" s="3">
        <f t="shared" si="69"/>
        <v>0</v>
      </c>
      <c r="V512" s="3">
        <f t="shared" si="70"/>
        <v>0</v>
      </c>
      <c r="W512" s="3">
        <f t="shared" si="71"/>
        <v>0</v>
      </c>
      <c r="X512" s="3">
        <f t="shared" si="72"/>
        <v>0</v>
      </c>
    </row>
    <row r="513" spans="1:24" x14ac:dyDescent="0.25">
      <c r="A513" s="35">
        <v>44763</v>
      </c>
      <c r="B513" s="36">
        <v>23</v>
      </c>
      <c r="C513" s="18" t="str">
        <f t="shared" si="65"/>
        <v>44763_23</v>
      </c>
      <c r="D513" s="20">
        <v>210.27675235304736</v>
      </c>
      <c r="E513" s="20">
        <v>496.29528791748669</v>
      </c>
      <c r="F513" s="20">
        <v>489.02252409248752</v>
      </c>
      <c r="G513" s="20">
        <v>357.83469327820842</v>
      </c>
      <c r="H513" s="20">
        <v>0.11880356687345345</v>
      </c>
      <c r="I513" s="20">
        <v>1.240666261016794</v>
      </c>
      <c r="J513" s="20">
        <v>0.36951106834531344</v>
      </c>
      <c r="K513" s="20">
        <v>-17.867918407910906</v>
      </c>
      <c r="L513" s="20">
        <v>-48.552966717064486</v>
      </c>
      <c r="M513" s="20">
        <v>-43.42151130605626</v>
      </c>
      <c r="N513" s="20">
        <v>-31.598829435260086</v>
      </c>
      <c r="O513" s="20">
        <v>-1.7370943508312971E-2</v>
      </c>
      <c r="P513" s="20">
        <v>-0.13459824656883393</v>
      </c>
      <c r="Q513" s="20">
        <v>-5.634746991828006E-2</v>
      </c>
      <c r="R513" s="3">
        <f t="shared" si="66"/>
        <v>0</v>
      </c>
      <c r="S513" s="3">
        <f t="shared" si="67"/>
        <v>0</v>
      </c>
      <c r="T513" s="3">
        <f t="shared" si="68"/>
        <v>0</v>
      </c>
      <c r="U513" s="3">
        <f t="shared" si="69"/>
        <v>0</v>
      </c>
      <c r="V513" s="3">
        <f t="shared" si="70"/>
        <v>0</v>
      </c>
      <c r="W513" s="3">
        <f t="shared" si="71"/>
        <v>0</v>
      </c>
      <c r="X513" s="3">
        <f t="shared" si="72"/>
        <v>0</v>
      </c>
    </row>
    <row r="514" spans="1:24" x14ac:dyDescent="0.25">
      <c r="A514" s="35">
        <v>44763</v>
      </c>
      <c r="B514" s="36">
        <v>24</v>
      </c>
      <c r="C514" s="18" t="str">
        <f t="shared" si="65"/>
        <v>44763_24</v>
      </c>
      <c r="D514" s="20">
        <v>187.96493514385259</v>
      </c>
      <c r="E514" s="20">
        <v>443.67893624832431</v>
      </c>
      <c r="F514" s="20">
        <v>435.79175195745091</v>
      </c>
      <c r="G514" s="20">
        <v>318.11017518494691</v>
      </c>
      <c r="H514" s="20">
        <v>0.11762211331998279</v>
      </c>
      <c r="I514" s="20">
        <v>1.1561764648996133</v>
      </c>
      <c r="J514" s="20">
        <v>0.3694058832986305</v>
      </c>
      <c r="K514" s="20">
        <v>-20.350948228163357</v>
      </c>
      <c r="L514" s="20">
        <v>-53.365118563815706</v>
      </c>
      <c r="M514" s="20">
        <v>-48.066772884326873</v>
      </c>
      <c r="N514" s="20">
        <v>-35.811309047973495</v>
      </c>
      <c r="O514" s="20">
        <v>-2.0213506998840492E-2</v>
      </c>
      <c r="P514" s="20">
        <v>-0.1506975172603148</v>
      </c>
      <c r="Q514" s="20">
        <v>-6.4653244158934323E-2</v>
      </c>
      <c r="R514" s="3">
        <f t="shared" si="66"/>
        <v>0</v>
      </c>
      <c r="S514" s="3">
        <f t="shared" si="67"/>
        <v>0</v>
      </c>
      <c r="T514" s="3">
        <f t="shared" si="68"/>
        <v>0</v>
      </c>
      <c r="U514" s="3">
        <f t="shared" si="69"/>
        <v>0</v>
      </c>
      <c r="V514" s="3">
        <f t="shared" si="70"/>
        <v>0</v>
      </c>
      <c r="W514" s="3">
        <f t="shared" si="71"/>
        <v>0</v>
      </c>
      <c r="X514" s="3">
        <f t="shared" si="72"/>
        <v>0</v>
      </c>
    </row>
    <row r="515" spans="1:24" x14ac:dyDescent="0.25">
      <c r="A515" s="35">
        <v>44764</v>
      </c>
      <c r="B515" s="36">
        <v>1</v>
      </c>
      <c r="C515" s="18" t="str">
        <f t="shared" si="65"/>
        <v>44764_1</v>
      </c>
      <c r="D515" s="20">
        <v>163.0918216596225</v>
      </c>
      <c r="E515" s="20">
        <v>381.06994417899375</v>
      </c>
      <c r="F515" s="20">
        <v>370.12305936322991</v>
      </c>
      <c r="G515" s="20">
        <v>272.63710079262773</v>
      </c>
      <c r="H515" s="20">
        <v>0.10147793899191038</v>
      </c>
      <c r="I515" s="20">
        <v>0.9942618989422104</v>
      </c>
      <c r="J515" s="20">
        <v>0.32144659706752166</v>
      </c>
      <c r="K515" s="20">
        <v>-23.027449642279777</v>
      </c>
      <c r="L515" s="20">
        <v>-59.075022486010354</v>
      </c>
      <c r="M515" s="20">
        <v>-53.54687221473543</v>
      </c>
      <c r="N515" s="20">
        <v>-40.002426497957025</v>
      </c>
      <c r="O515" s="20">
        <v>-2.2981248341362333E-2</v>
      </c>
      <c r="P515" s="20">
        <v>-0.17147970567351978</v>
      </c>
      <c r="Q515" s="20">
        <v>-7.2837594397289318E-2</v>
      </c>
      <c r="R515" s="3">
        <f t="shared" si="66"/>
        <v>0</v>
      </c>
      <c r="S515" s="3">
        <f t="shared" si="67"/>
        <v>0</v>
      </c>
      <c r="T515" s="3">
        <f t="shared" si="68"/>
        <v>0</v>
      </c>
      <c r="U515" s="3">
        <f t="shared" si="69"/>
        <v>0</v>
      </c>
      <c r="V515" s="3">
        <f t="shared" si="70"/>
        <v>0</v>
      </c>
      <c r="W515" s="3">
        <f t="shared" si="71"/>
        <v>0</v>
      </c>
      <c r="X515" s="3">
        <f t="shared" si="72"/>
        <v>0</v>
      </c>
    </row>
    <row r="516" spans="1:24" x14ac:dyDescent="0.25">
      <c r="A516" s="35">
        <v>44764</v>
      </c>
      <c r="B516" s="36">
        <v>2</v>
      </c>
      <c r="C516" s="18" t="str">
        <f t="shared" si="65"/>
        <v>44764_2</v>
      </c>
      <c r="D516" s="20">
        <v>142.54402309112459</v>
      </c>
      <c r="E516" s="20">
        <v>327.07950975946557</v>
      </c>
      <c r="F516" s="20">
        <v>311.73404500085326</v>
      </c>
      <c r="G516" s="20">
        <v>233.97861000214934</v>
      </c>
      <c r="H516" s="20">
        <v>8.9779034788776663E-2</v>
      </c>
      <c r="I516" s="20">
        <v>0.87343905029118529</v>
      </c>
      <c r="J516" s="20">
        <v>0.28676837555094203</v>
      </c>
      <c r="K516" s="20">
        <v>-19.452751040235945</v>
      </c>
      <c r="L516" s="20">
        <v>-50.223083762698018</v>
      </c>
      <c r="M516" s="20">
        <v>-45.748570142038922</v>
      </c>
      <c r="N516" s="20">
        <v>-32.63826812257458</v>
      </c>
      <c r="O516" s="20">
        <v>-2.3398905550272606E-2</v>
      </c>
      <c r="P516" s="20">
        <v>-0.17742036697475508</v>
      </c>
      <c r="Q516" s="20">
        <v>-7.3937318026401383E-2</v>
      </c>
      <c r="R516" s="3">
        <f t="shared" si="66"/>
        <v>0</v>
      </c>
      <c r="S516" s="3">
        <f t="shared" si="67"/>
        <v>0</v>
      </c>
      <c r="T516" s="3">
        <f t="shared" si="68"/>
        <v>0</v>
      </c>
      <c r="U516" s="3">
        <f t="shared" si="69"/>
        <v>0</v>
      </c>
      <c r="V516" s="3">
        <f t="shared" si="70"/>
        <v>0</v>
      </c>
      <c r="W516" s="3">
        <f t="shared" si="71"/>
        <v>0</v>
      </c>
      <c r="X516" s="3">
        <f t="shared" si="72"/>
        <v>0</v>
      </c>
    </row>
    <row r="517" spans="1:24" x14ac:dyDescent="0.25">
      <c r="A517" s="35">
        <v>44764</v>
      </c>
      <c r="B517" s="36">
        <v>3</v>
      </c>
      <c r="C517" s="18" t="str">
        <f t="shared" si="65"/>
        <v>44764_3</v>
      </c>
      <c r="D517" s="20">
        <v>129.81565856296518</v>
      </c>
      <c r="E517" s="20">
        <v>293.84865394315028</v>
      </c>
      <c r="F517" s="20">
        <v>277.43330960821169</v>
      </c>
      <c r="G517" s="20">
        <v>210.06013340606791</v>
      </c>
      <c r="H517" s="20">
        <v>8.4398075605461462E-2</v>
      </c>
      <c r="I517" s="20">
        <v>0.8139486900086278</v>
      </c>
      <c r="J517" s="20">
        <v>0.27042395575550504</v>
      </c>
      <c r="K517" s="20">
        <v>-18.341629919151522</v>
      </c>
      <c r="L517" s="20">
        <v>-47.781359413020056</v>
      </c>
      <c r="M517" s="20">
        <v>-42.418865236893282</v>
      </c>
      <c r="N517" s="20">
        <v>-29.745814933207498</v>
      </c>
      <c r="O517" s="20">
        <v>-2.4173447485052957E-2</v>
      </c>
      <c r="P517" s="20">
        <v>-0.17373819633257515</v>
      </c>
      <c r="Q517" s="20">
        <v>-7.6086843402990767E-2</v>
      </c>
      <c r="R517" s="3">
        <f t="shared" si="66"/>
        <v>0</v>
      </c>
      <c r="S517" s="3">
        <f t="shared" si="67"/>
        <v>0</v>
      </c>
      <c r="T517" s="3">
        <f t="shared" si="68"/>
        <v>0</v>
      </c>
      <c r="U517" s="3">
        <f t="shared" si="69"/>
        <v>0</v>
      </c>
      <c r="V517" s="3">
        <f t="shared" si="70"/>
        <v>0</v>
      </c>
      <c r="W517" s="3">
        <f t="shared" si="71"/>
        <v>0</v>
      </c>
      <c r="X517" s="3">
        <f t="shared" si="72"/>
        <v>0</v>
      </c>
    </row>
    <row r="518" spans="1:24" x14ac:dyDescent="0.25">
      <c r="A518" s="35">
        <v>44764</v>
      </c>
      <c r="B518" s="36">
        <v>4</v>
      </c>
      <c r="C518" s="18" t="str">
        <f t="shared" si="65"/>
        <v>44764_4</v>
      </c>
      <c r="D518" s="20">
        <v>122.71832942802675</v>
      </c>
      <c r="E518" s="20">
        <v>273.56094058414794</v>
      </c>
      <c r="F518" s="20">
        <v>255.82994203729206</v>
      </c>
      <c r="G518" s="20">
        <v>196.77235207963119</v>
      </c>
      <c r="H518" s="20">
        <v>8.3264028075820298E-2</v>
      </c>
      <c r="I518" s="20">
        <v>0.77647923038361899</v>
      </c>
      <c r="J518" s="20">
        <v>0.26667872758253958</v>
      </c>
      <c r="K518" s="20">
        <v>-16.752562634614595</v>
      </c>
      <c r="L518" s="20">
        <v>-46.787214643165257</v>
      </c>
      <c r="M518" s="20">
        <v>-42.129744062725912</v>
      </c>
      <c r="N518" s="20">
        <v>-27.878393052596952</v>
      </c>
      <c r="O518" s="20">
        <v>-2.3914731929178402E-2</v>
      </c>
      <c r="P518" s="20">
        <v>-0.17762844968039593</v>
      </c>
      <c r="Q518" s="20">
        <v>-7.5399258207570971E-2</v>
      </c>
      <c r="R518" s="3">
        <f t="shared" si="66"/>
        <v>0</v>
      </c>
      <c r="S518" s="3">
        <f t="shared" si="67"/>
        <v>0</v>
      </c>
      <c r="T518" s="3">
        <f t="shared" si="68"/>
        <v>0</v>
      </c>
      <c r="U518" s="3">
        <f t="shared" si="69"/>
        <v>0</v>
      </c>
      <c r="V518" s="3">
        <f t="shared" si="70"/>
        <v>0</v>
      </c>
      <c r="W518" s="3">
        <f t="shared" si="71"/>
        <v>0</v>
      </c>
      <c r="X518" s="3">
        <f t="shared" si="72"/>
        <v>0</v>
      </c>
    </row>
    <row r="519" spans="1:24" x14ac:dyDescent="0.25">
      <c r="A519" s="35">
        <v>44764</v>
      </c>
      <c r="B519" s="36">
        <v>5</v>
      </c>
      <c r="C519" s="18" t="str">
        <f t="shared" si="65"/>
        <v>44764_5</v>
      </c>
      <c r="D519" s="20">
        <v>119.52697258373645</v>
      </c>
      <c r="E519" s="20">
        <v>265.23092460707369</v>
      </c>
      <c r="F519" s="20">
        <v>246.56342471196203</v>
      </c>
      <c r="G519" s="20">
        <v>190.840537185806</v>
      </c>
      <c r="H519" s="20">
        <v>8.2245165203955736E-2</v>
      </c>
      <c r="I519" s="20">
        <v>0.75927229027683563</v>
      </c>
      <c r="J519" s="20">
        <v>0.26297690111982647</v>
      </c>
      <c r="K519" s="20">
        <v>-15.263120676684785</v>
      </c>
      <c r="L519" s="20">
        <v>-45.138925937771404</v>
      </c>
      <c r="M519" s="20">
        <v>-41.01371921638836</v>
      </c>
      <c r="N519" s="20">
        <v>-25.652200195973872</v>
      </c>
      <c r="O519" s="20">
        <v>-2.4507871557514219E-2</v>
      </c>
      <c r="P519" s="20">
        <v>-0.18562907466697151</v>
      </c>
      <c r="Q519" s="20">
        <v>-7.7364332304209887E-2</v>
      </c>
      <c r="R519" s="3">
        <f t="shared" si="66"/>
        <v>0</v>
      </c>
      <c r="S519" s="3">
        <f t="shared" si="67"/>
        <v>0</v>
      </c>
      <c r="T519" s="3">
        <f t="shared" si="68"/>
        <v>0</v>
      </c>
      <c r="U519" s="3">
        <f t="shared" si="69"/>
        <v>0</v>
      </c>
      <c r="V519" s="3">
        <f t="shared" si="70"/>
        <v>0</v>
      </c>
      <c r="W519" s="3">
        <f t="shared" si="71"/>
        <v>0</v>
      </c>
      <c r="X519" s="3">
        <f t="shared" si="72"/>
        <v>0</v>
      </c>
    </row>
    <row r="520" spans="1:24" x14ac:dyDescent="0.25">
      <c r="A520" s="35">
        <v>44764</v>
      </c>
      <c r="B520" s="36">
        <v>6</v>
      </c>
      <c r="C520" s="18" t="str">
        <f t="shared" si="65"/>
        <v>44764_6</v>
      </c>
      <c r="D520" s="20">
        <v>122.50349537728863</v>
      </c>
      <c r="E520" s="20">
        <v>272.43988884977688</v>
      </c>
      <c r="F520" s="20">
        <v>253.62759265617194</v>
      </c>
      <c r="G520" s="20">
        <v>195.36126661904939</v>
      </c>
      <c r="H520" s="20">
        <v>8.6099650608353784E-2</v>
      </c>
      <c r="I520" s="20">
        <v>0.79346110587895091</v>
      </c>
      <c r="J520" s="20">
        <v>0.27452114239663761</v>
      </c>
      <c r="K520" s="20">
        <v>-15.184873657900548</v>
      </c>
      <c r="L520" s="20">
        <v>-43.744671495891211</v>
      </c>
      <c r="M520" s="20">
        <v>-40.06257828316226</v>
      </c>
      <c r="N520" s="20">
        <v>-25.2995954777134</v>
      </c>
      <c r="O520" s="20">
        <v>-2.4539161762553378E-2</v>
      </c>
      <c r="P520" s="20">
        <v>-0.18710728595161233</v>
      </c>
      <c r="Q520" s="20">
        <v>-7.7686651186145983E-2</v>
      </c>
      <c r="R520" s="3">
        <f t="shared" si="66"/>
        <v>0</v>
      </c>
      <c r="S520" s="3">
        <f t="shared" si="67"/>
        <v>0</v>
      </c>
      <c r="T520" s="3">
        <f t="shared" si="68"/>
        <v>0</v>
      </c>
      <c r="U520" s="3">
        <f t="shared" si="69"/>
        <v>0</v>
      </c>
      <c r="V520" s="3">
        <f t="shared" si="70"/>
        <v>0</v>
      </c>
      <c r="W520" s="3">
        <f t="shared" si="71"/>
        <v>0</v>
      </c>
      <c r="X520" s="3">
        <f t="shared" si="72"/>
        <v>0</v>
      </c>
    </row>
    <row r="521" spans="1:24" x14ac:dyDescent="0.25">
      <c r="A521" s="35">
        <v>44764</v>
      </c>
      <c r="B521" s="36">
        <v>7</v>
      </c>
      <c r="C521" s="18" t="str">
        <f t="shared" si="65"/>
        <v>44764_7</v>
      </c>
      <c r="D521" s="20">
        <v>137.58147618864285</v>
      </c>
      <c r="E521" s="20">
        <v>305.46633734139431</v>
      </c>
      <c r="F521" s="20">
        <v>284.30407908266301</v>
      </c>
      <c r="G521" s="20">
        <v>220.230485511643</v>
      </c>
      <c r="H521" s="20">
        <v>9.4610860243536446E-2</v>
      </c>
      <c r="I521" s="20">
        <v>0.8679828984330541</v>
      </c>
      <c r="J521" s="20">
        <v>0.2999032367034683</v>
      </c>
      <c r="K521" s="20">
        <v>-16.523644574389252</v>
      </c>
      <c r="L521" s="20">
        <v>-45.320497859703146</v>
      </c>
      <c r="M521" s="20">
        <v>-41.044766968235486</v>
      </c>
      <c r="N521" s="20">
        <v>-27.057325973863779</v>
      </c>
      <c r="O521" s="20">
        <v>-2.5869960405249196E-2</v>
      </c>
      <c r="P521" s="20">
        <v>-0.19011427858373817</v>
      </c>
      <c r="Q521" s="20">
        <v>-8.1628480809045112E-2</v>
      </c>
      <c r="R521" s="3">
        <f t="shared" si="66"/>
        <v>0</v>
      </c>
      <c r="S521" s="3">
        <f t="shared" si="67"/>
        <v>0</v>
      </c>
      <c r="T521" s="3">
        <f t="shared" si="68"/>
        <v>0</v>
      </c>
      <c r="U521" s="3">
        <f t="shared" si="69"/>
        <v>0</v>
      </c>
      <c r="V521" s="3">
        <f t="shared" si="70"/>
        <v>0</v>
      </c>
      <c r="W521" s="3">
        <f t="shared" si="71"/>
        <v>0</v>
      </c>
      <c r="X521" s="3">
        <f t="shared" si="72"/>
        <v>0</v>
      </c>
    </row>
    <row r="522" spans="1:24" x14ac:dyDescent="0.25">
      <c r="A522" s="35">
        <v>44764</v>
      </c>
      <c r="B522" s="36">
        <v>8</v>
      </c>
      <c r="C522" s="18" t="str">
        <f t="shared" si="65"/>
        <v>44764_8</v>
      </c>
      <c r="D522" s="20">
        <v>165.06168436689501</v>
      </c>
      <c r="E522" s="20">
        <v>363.56755379537111</v>
      </c>
      <c r="F522" s="20">
        <v>335.37040414424445</v>
      </c>
      <c r="G522" s="20">
        <v>264.42986704583387</v>
      </c>
      <c r="H522" s="20">
        <v>0.10168077740457224</v>
      </c>
      <c r="I522" s="20">
        <v>0.98518472203780971</v>
      </c>
      <c r="J522" s="20">
        <v>0.3209769261903328</v>
      </c>
      <c r="K522" s="20">
        <v>-18.335042971009926</v>
      </c>
      <c r="L522" s="20">
        <v>-48.681691117442753</v>
      </c>
      <c r="M522" s="20">
        <v>-47.019895952992442</v>
      </c>
      <c r="N522" s="20">
        <v>-32.158324990472266</v>
      </c>
      <c r="O522" s="20">
        <v>-2.3643505945774013E-2</v>
      </c>
      <c r="P522" s="20">
        <v>-0.16761254184054272</v>
      </c>
      <c r="Q522" s="20">
        <v>-7.5272134840769098E-2</v>
      </c>
      <c r="R522" s="3">
        <f t="shared" si="66"/>
        <v>0</v>
      </c>
      <c r="S522" s="3">
        <f t="shared" si="67"/>
        <v>0</v>
      </c>
      <c r="T522" s="3">
        <f t="shared" si="68"/>
        <v>0</v>
      </c>
      <c r="U522" s="3">
        <f t="shared" si="69"/>
        <v>0</v>
      </c>
      <c r="V522" s="3">
        <f t="shared" si="70"/>
        <v>0</v>
      </c>
      <c r="W522" s="3">
        <f t="shared" si="71"/>
        <v>0</v>
      </c>
      <c r="X522" s="3">
        <f t="shared" si="72"/>
        <v>0</v>
      </c>
    </row>
    <row r="523" spans="1:24" x14ac:dyDescent="0.25">
      <c r="A523" s="35">
        <v>44764</v>
      </c>
      <c r="B523" s="36">
        <v>9</v>
      </c>
      <c r="C523" s="18" t="str">
        <f t="shared" si="65"/>
        <v>44764_9</v>
      </c>
      <c r="D523" s="20">
        <v>191.10058174811383</v>
      </c>
      <c r="E523" s="20">
        <v>426.28325490007109</v>
      </c>
      <c r="F523" s="20">
        <v>389.59846912186691</v>
      </c>
      <c r="G523" s="20">
        <v>306.90558852717959</v>
      </c>
      <c r="H523" s="20">
        <v>0.11375010174382287</v>
      </c>
      <c r="I523" s="20">
        <v>1.171181239018245</v>
      </c>
      <c r="J523" s="20">
        <v>0.35770775299103352</v>
      </c>
      <c r="K523" s="20">
        <v>-22.959491927424068</v>
      </c>
      <c r="L523" s="20">
        <v>-53.836266794875215</v>
      </c>
      <c r="M523" s="20">
        <v>-55.741390763817414</v>
      </c>
      <c r="N523" s="20">
        <v>-42.682400808229772</v>
      </c>
      <c r="O523" s="20">
        <v>8.8314145606646337E-3</v>
      </c>
      <c r="P523" s="20">
        <v>5.9223680672845702E-3</v>
      </c>
      <c r="Q523" s="20">
        <v>1.8592095757461683E-2</v>
      </c>
      <c r="R523" s="3">
        <f t="shared" si="66"/>
        <v>0</v>
      </c>
      <c r="S523" s="3">
        <f t="shared" si="67"/>
        <v>0</v>
      </c>
      <c r="T523" s="3">
        <f t="shared" si="68"/>
        <v>0</v>
      </c>
      <c r="U523" s="3">
        <f t="shared" si="69"/>
        <v>0</v>
      </c>
      <c r="V523" s="3">
        <f t="shared" si="70"/>
        <v>0</v>
      </c>
      <c r="W523" s="3">
        <f t="shared" si="71"/>
        <v>0</v>
      </c>
      <c r="X523" s="3">
        <f t="shared" si="72"/>
        <v>0</v>
      </c>
    </row>
    <row r="524" spans="1:24" x14ac:dyDescent="0.25">
      <c r="A524" s="35">
        <v>44764</v>
      </c>
      <c r="B524" s="36">
        <v>10</v>
      </c>
      <c r="C524" s="18" t="str">
        <f t="shared" ref="C524:C587" si="73">CONCATENATE(A524,"_",B524)</f>
        <v>44764_10</v>
      </c>
      <c r="D524" s="20">
        <v>208.34672239035163</v>
      </c>
      <c r="E524" s="20">
        <v>475.90038192691759</v>
      </c>
      <c r="F524" s="20">
        <v>438.53938900756299</v>
      </c>
      <c r="G524" s="20">
        <v>339.52326190288903</v>
      </c>
      <c r="H524" s="20">
        <v>0.10984329458412284</v>
      </c>
      <c r="I524" s="20">
        <v>1.3068763584739396</v>
      </c>
      <c r="J524" s="20">
        <v>0.35381704511967083</v>
      </c>
      <c r="K524" s="20">
        <v>-18.830001485842502</v>
      </c>
      <c r="L524" s="20">
        <v>-43.351180947441428</v>
      </c>
      <c r="M524" s="20">
        <v>-47.460370782044812</v>
      </c>
      <c r="N524" s="20">
        <v>-37.99464310702475</v>
      </c>
      <c r="O524" s="20">
        <v>3.4215280502002773E-2</v>
      </c>
      <c r="P524" s="20">
        <v>0.15557319661864077</v>
      </c>
      <c r="Q524" s="20">
        <v>9.6757487238938844E-2</v>
      </c>
      <c r="R524" s="3">
        <f t="shared" ref="R524:R587" si="74">MAX(0,(K524-D524*0.2)*$T$5)+MAX(0,(K524-D524*0.3)*($U$5-$T$5))+MAX(0,(K524-D524*0.5)*($W$5-$V$5))+MAX(0,(K524-D524*0.8)*($X$5-$W$5))</f>
        <v>0</v>
      </c>
      <c r="S524" s="3">
        <f t="shared" ref="S524:S587" si="75">MAX(0,(L524-E524*0.2)*$T$5)+MAX(0,(L524-E524*0.3)*($U$5-$T$5))+MAX(0,(L524-E524*0.5)*($W$5-$V$5))+MAX(0,(L524-E524*0.8)*($X$5-$W$5))</f>
        <v>0</v>
      </c>
      <c r="T524" s="3">
        <f t="shared" ref="T524:T587" si="76">MAX(0,(M524-F524*0.2)*$T$5)+MAX(0,(M524-F524*0.3)*($U$5-$T$5))+MAX(0,(M524-F524*0.5)*($W$5-$V$5))+MAX(0,(M524-F524*0.8)*($X$5-$W$5))</f>
        <v>0</v>
      </c>
      <c r="U524" s="3">
        <f t="shared" ref="U524:U587" si="77">MAX(0,(N524-G524*0.2)*$T$5)+MAX(0,(N524-G524*0.3)*($U$5-$T$5))+MAX(0,(N524-G524*0.5)*($W$5-$V$5))+MAX(0,(N524-G524*0.8)*($X$5-$W$5))</f>
        <v>0</v>
      </c>
      <c r="V524" s="3">
        <f t="shared" ref="V524:V587" si="78">MAX(0,(O524-H524*0.2)*$T$5)+MAX(0,(O524-H524*0.3)*($U$5-$T$5))+MAX(0,(O524-H524*0.5)*($W$5-$V$5))+MAX(0,(O524-H524*0.8)*($X$5-$W$5))</f>
        <v>0.10292917784730056</v>
      </c>
      <c r="W524" s="3">
        <f t="shared" ref="W524:X587" si="79">MAX(0,(P524-I524*0.2)*$T$5)+MAX(0,(P524-I524*0.3)*($U$5-$T$5))+MAX(0,(P524-I524*0.5)*($W$5-$V$5))+MAX(0,(P524-I524*0.8)*($X$5-$W$5))</f>
        <v>0</v>
      </c>
      <c r="X524" s="3">
        <f t="shared" si="79"/>
        <v>0.20181802326129628</v>
      </c>
    </row>
    <row r="525" spans="1:24" x14ac:dyDescent="0.25">
      <c r="A525" s="35">
        <v>44764</v>
      </c>
      <c r="B525" s="36">
        <v>11</v>
      </c>
      <c r="C525" s="18" t="str">
        <f t="shared" si="73"/>
        <v>44764_11</v>
      </c>
      <c r="D525" s="20">
        <v>213.24209752257408</v>
      </c>
      <c r="E525" s="20">
        <v>488.90015549151309</v>
      </c>
      <c r="F525" s="20">
        <v>451.53295940085439</v>
      </c>
      <c r="G525" s="20">
        <v>348.8614568173499</v>
      </c>
      <c r="H525" s="20">
        <v>6.246722293039747E-2</v>
      </c>
      <c r="I525" s="20">
        <v>1.1278722596653163</v>
      </c>
      <c r="J525" s="20">
        <v>0.21117983624144154</v>
      </c>
      <c r="K525" s="20">
        <v>-16.16254146918903</v>
      </c>
      <c r="L525" s="20">
        <v>-37.741932989453794</v>
      </c>
      <c r="M525" s="20">
        <v>-41.748697106215396</v>
      </c>
      <c r="N525" s="20">
        <v>-33.872053115223295</v>
      </c>
      <c r="O525" s="20">
        <v>3.1276415984017113E-2</v>
      </c>
      <c r="P525" s="20">
        <v>0.15721386514633412</v>
      </c>
      <c r="Q525" s="20">
        <v>8.3646768020935264E-2</v>
      </c>
      <c r="R525" s="3">
        <f t="shared" si="74"/>
        <v>0</v>
      </c>
      <c r="S525" s="3">
        <f t="shared" si="75"/>
        <v>0</v>
      </c>
      <c r="T525" s="3">
        <f t="shared" si="76"/>
        <v>0</v>
      </c>
      <c r="U525" s="3">
        <f t="shared" si="77"/>
        <v>0</v>
      </c>
      <c r="V525" s="3">
        <f t="shared" si="78"/>
        <v>0.22395535538213826</v>
      </c>
      <c r="W525" s="3">
        <f t="shared" si="79"/>
        <v>0</v>
      </c>
      <c r="X525" s="3">
        <f t="shared" si="79"/>
        <v>0.44765360859392433</v>
      </c>
    </row>
    <row r="526" spans="1:24" x14ac:dyDescent="0.25">
      <c r="A526" s="35">
        <v>44764</v>
      </c>
      <c r="B526" s="36">
        <v>12</v>
      </c>
      <c r="C526" s="18" t="str">
        <f t="shared" si="73"/>
        <v>44764_12</v>
      </c>
      <c r="D526" s="20">
        <v>212.34521959516016</v>
      </c>
      <c r="E526" s="20">
        <v>485.6868686402342</v>
      </c>
      <c r="F526" s="20">
        <v>448.99406040037456</v>
      </c>
      <c r="G526" s="20">
        <v>346.5389929850075</v>
      </c>
      <c r="H526" s="20">
        <v>3.7650714332767579E-2</v>
      </c>
      <c r="I526" s="20">
        <v>1.0016035916561996</v>
      </c>
      <c r="J526" s="20">
        <v>0.1379499313626234</v>
      </c>
      <c r="K526" s="20">
        <v>-14.418509621793445</v>
      </c>
      <c r="L526" s="20">
        <v>-34.386568876298064</v>
      </c>
      <c r="M526" s="20">
        <v>-39.119516156643414</v>
      </c>
      <c r="N526" s="20">
        <v>-31.468389564966536</v>
      </c>
      <c r="O526" s="20">
        <v>2.8818170631368194E-2</v>
      </c>
      <c r="P526" s="20">
        <v>0.15775695283093491</v>
      </c>
      <c r="Q526" s="20">
        <v>7.6543906832721401E-2</v>
      </c>
      <c r="R526" s="3">
        <f t="shared" si="74"/>
        <v>0</v>
      </c>
      <c r="S526" s="3">
        <f t="shared" si="75"/>
        <v>0</v>
      </c>
      <c r="T526" s="3">
        <f t="shared" si="76"/>
        <v>0</v>
      </c>
      <c r="U526" s="3">
        <f t="shared" si="77"/>
        <v>0</v>
      </c>
      <c r="V526" s="3">
        <f t="shared" si="78"/>
        <v>0.32066952673503835</v>
      </c>
      <c r="W526" s="3">
        <f t="shared" si="79"/>
        <v>0</v>
      </c>
      <c r="X526" s="3">
        <f t="shared" si="79"/>
        <v>0.6338217084505986</v>
      </c>
    </row>
    <row r="527" spans="1:24" x14ac:dyDescent="0.25">
      <c r="A527" s="35">
        <v>44764</v>
      </c>
      <c r="B527" s="36">
        <v>13</v>
      </c>
      <c r="C527" s="18" t="str">
        <f t="shared" si="73"/>
        <v>44764_13</v>
      </c>
      <c r="D527" s="20">
        <v>210.22627525623167</v>
      </c>
      <c r="E527" s="20">
        <v>477.91189176215897</v>
      </c>
      <c r="F527" s="20">
        <v>442.81414863759585</v>
      </c>
      <c r="G527" s="20">
        <v>342.50199211949007</v>
      </c>
      <c r="H527" s="20">
        <v>4.069160129640044E-2</v>
      </c>
      <c r="I527" s="20">
        <v>0.9799433032710555</v>
      </c>
      <c r="J527" s="20">
        <v>0.1464832384832096</v>
      </c>
      <c r="K527" s="20">
        <v>-13.330547497512946</v>
      </c>
      <c r="L527" s="20">
        <v>-34.006047512797139</v>
      </c>
      <c r="M527" s="20">
        <v>-38.182221477849652</v>
      </c>
      <c r="N527" s="20">
        <v>-29.893735707704757</v>
      </c>
      <c r="O527" s="20">
        <v>3.5921965183516515E-2</v>
      </c>
      <c r="P527" s="20">
        <v>0.18437260328197336</v>
      </c>
      <c r="Q527" s="20">
        <v>9.7159523175802315E-2</v>
      </c>
      <c r="R527" s="3">
        <f t="shared" si="74"/>
        <v>0</v>
      </c>
      <c r="S527" s="3">
        <f t="shared" si="75"/>
        <v>0</v>
      </c>
      <c r="T527" s="3">
        <f t="shared" si="76"/>
        <v>0</v>
      </c>
      <c r="U527" s="3">
        <f t="shared" si="77"/>
        <v>0</v>
      </c>
      <c r="V527" s="3">
        <f t="shared" si="78"/>
        <v>0.45120489699250649</v>
      </c>
      <c r="W527" s="3">
        <f t="shared" si="79"/>
        <v>0</v>
      </c>
      <c r="X527" s="3">
        <f t="shared" si="79"/>
        <v>0.96888727145151776</v>
      </c>
    </row>
    <row r="528" spans="1:24" x14ac:dyDescent="0.25">
      <c r="A528" s="35">
        <v>44764</v>
      </c>
      <c r="B528" s="36">
        <v>14</v>
      </c>
      <c r="C528" s="18" t="str">
        <f t="shared" si="73"/>
        <v>44764_14</v>
      </c>
      <c r="D528" s="20">
        <v>207.05887922646025</v>
      </c>
      <c r="E528" s="20">
        <v>469.83138829482527</v>
      </c>
      <c r="F528" s="20">
        <v>436.38599691980619</v>
      </c>
      <c r="G528" s="20">
        <v>337.71952440680531</v>
      </c>
      <c r="H528" s="20">
        <v>3.641820490515886E-2</v>
      </c>
      <c r="I528" s="20">
        <v>0.93665046346779013</v>
      </c>
      <c r="J528" s="20">
        <v>0.13540116916330353</v>
      </c>
      <c r="K528" s="20">
        <v>-13.143957992637933</v>
      </c>
      <c r="L528" s="20">
        <v>-35.629027914456827</v>
      </c>
      <c r="M528" s="20">
        <v>-39.228853011802968</v>
      </c>
      <c r="N528" s="20">
        <v>-30.182267443258326</v>
      </c>
      <c r="O528" s="20">
        <v>2.693613964551789E-2</v>
      </c>
      <c r="P528" s="20">
        <v>0.14160988329667182</v>
      </c>
      <c r="Q528" s="20">
        <v>7.5658693211246519E-2</v>
      </c>
      <c r="R528" s="3">
        <f t="shared" si="74"/>
        <v>0</v>
      </c>
      <c r="S528" s="3">
        <f t="shared" si="75"/>
        <v>0</v>
      </c>
      <c r="T528" s="3">
        <f t="shared" si="76"/>
        <v>0</v>
      </c>
      <c r="U528" s="3">
        <f t="shared" si="77"/>
        <v>0</v>
      </c>
      <c r="V528" s="3">
        <f t="shared" si="78"/>
        <v>0.29268509810763299</v>
      </c>
      <c r="W528" s="3">
        <f t="shared" si="79"/>
        <v>0</v>
      </c>
      <c r="X528" s="3">
        <f t="shared" si="79"/>
        <v>0.63196670048833592</v>
      </c>
    </row>
    <row r="529" spans="1:24" x14ac:dyDescent="0.25">
      <c r="A529" s="35">
        <v>44764</v>
      </c>
      <c r="B529" s="36">
        <v>15</v>
      </c>
      <c r="C529" s="18" t="str">
        <f t="shared" si="73"/>
        <v>44764_15</v>
      </c>
      <c r="D529" s="20">
        <v>199.45350851130516</v>
      </c>
      <c r="E529" s="20">
        <v>454.28247987052293</v>
      </c>
      <c r="F529" s="20">
        <v>424.0519874793149</v>
      </c>
      <c r="G529" s="20">
        <v>325.94443241025289</v>
      </c>
      <c r="H529" s="20">
        <v>4.000080563950946E-2</v>
      </c>
      <c r="I529" s="20">
        <v>0.93104929541935511</v>
      </c>
      <c r="J529" s="20">
        <v>0.14557109558261538</v>
      </c>
      <c r="K529" s="20">
        <v>-12.455724321693834</v>
      </c>
      <c r="L529" s="20">
        <v>-33.884596448029306</v>
      </c>
      <c r="M529" s="20">
        <v>-37.368447204466825</v>
      </c>
      <c r="N529" s="20">
        <v>-29.662699563476323</v>
      </c>
      <c r="O529" s="20">
        <v>2.1156543540160094E-2</v>
      </c>
      <c r="P529" s="20">
        <v>0.12416548923976135</v>
      </c>
      <c r="Q529" s="20">
        <v>5.4962179596431716E-2</v>
      </c>
      <c r="R529" s="3">
        <f t="shared" si="74"/>
        <v>0</v>
      </c>
      <c r="S529" s="3">
        <f t="shared" si="75"/>
        <v>0</v>
      </c>
      <c r="T529" s="3">
        <f t="shared" si="76"/>
        <v>0</v>
      </c>
      <c r="U529" s="3">
        <f t="shared" si="77"/>
        <v>0</v>
      </c>
      <c r="V529" s="3">
        <f t="shared" si="78"/>
        <v>0.16443777968773551</v>
      </c>
      <c r="W529" s="3">
        <f t="shared" si="79"/>
        <v>0</v>
      </c>
      <c r="X529" s="3">
        <f t="shared" si="79"/>
        <v>0.27086749449496905</v>
      </c>
    </row>
    <row r="530" spans="1:24" x14ac:dyDescent="0.25">
      <c r="A530" s="35">
        <v>44764</v>
      </c>
      <c r="B530" s="36">
        <v>16</v>
      </c>
      <c r="C530" s="18" t="str">
        <f t="shared" si="73"/>
        <v>44764_16</v>
      </c>
      <c r="D530" s="20">
        <v>191.69808835208511</v>
      </c>
      <c r="E530" s="20">
        <v>440.44018451368902</v>
      </c>
      <c r="F530" s="20">
        <v>411.43649922307424</v>
      </c>
      <c r="G530" s="20">
        <v>313.49259343860905</v>
      </c>
      <c r="H530" s="20">
        <v>1.8879445115527388E-2</v>
      </c>
      <c r="I530" s="20">
        <v>0.82425007917575177</v>
      </c>
      <c r="J530" s="20">
        <v>8.4210743346465444E-2</v>
      </c>
      <c r="K530" s="20">
        <v>-14.522086325636231</v>
      </c>
      <c r="L530" s="20">
        <v>-37.113626498885118</v>
      </c>
      <c r="M530" s="20">
        <v>-39.506004700757501</v>
      </c>
      <c r="N530" s="20">
        <v>-32.529756105197059</v>
      </c>
      <c r="O530" s="20">
        <v>1.3748999202403219E-2</v>
      </c>
      <c r="P530" s="20">
        <v>9.3264461579518745E-2</v>
      </c>
      <c r="Q530" s="20">
        <v>3.346220413297861E-2</v>
      </c>
      <c r="R530" s="3">
        <f t="shared" si="74"/>
        <v>0</v>
      </c>
      <c r="S530" s="3">
        <f t="shared" si="75"/>
        <v>0</v>
      </c>
      <c r="T530" s="3">
        <f t="shared" si="76"/>
        <v>0</v>
      </c>
      <c r="U530" s="3">
        <f t="shared" si="77"/>
        <v>0</v>
      </c>
      <c r="V530" s="3">
        <f t="shared" si="78"/>
        <v>0.14772675362034438</v>
      </c>
      <c r="W530" s="3">
        <f t="shared" si="79"/>
        <v>0</v>
      </c>
      <c r="X530" s="3">
        <f t="shared" si="79"/>
        <v>0.18000297731816067</v>
      </c>
    </row>
    <row r="531" spans="1:24" x14ac:dyDescent="0.25">
      <c r="A531" s="35">
        <v>44764</v>
      </c>
      <c r="B531" s="36">
        <v>17</v>
      </c>
      <c r="C531" s="18" t="str">
        <f t="shared" si="73"/>
        <v>44764_17</v>
      </c>
      <c r="D531" s="20">
        <v>183.30005838607173</v>
      </c>
      <c r="E531" s="20">
        <v>422.2453151379932</v>
      </c>
      <c r="F531" s="20">
        <v>395.68520612672904</v>
      </c>
      <c r="G531" s="20">
        <v>300.19582269731063</v>
      </c>
      <c r="H531" s="20">
        <v>4.9769914956875126E-2</v>
      </c>
      <c r="I531" s="20">
        <v>0.88551384117584708</v>
      </c>
      <c r="J531" s="20">
        <v>0.17294517142524668</v>
      </c>
      <c r="K531" s="20">
        <v>-18.115814498947348</v>
      </c>
      <c r="L531" s="20">
        <v>-43.814189559130213</v>
      </c>
      <c r="M531" s="20">
        <v>-45.358038370544236</v>
      </c>
      <c r="N531" s="20">
        <v>-36.850182807125343</v>
      </c>
      <c r="O531" s="20">
        <v>-3.7208570880764447E-3</v>
      </c>
      <c r="P531" s="20">
        <v>1.9716322471494195E-3</v>
      </c>
      <c r="Q531" s="20">
        <v>-1.7075489407455253E-2</v>
      </c>
      <c r="R531" s="3">
        <f t="shared" si="74"/>
        <v>0</v>
      </c>
      <c r="S531" s="3">
        <f t="shared" si="75"/>
        <v>0</v>
      </c>
      <c r="T531" s="3">
        <f t="shared" si="76"/>
        <v>0</v>
      </c>
      <c r="U531" s="3">
        <f t="shared" si="77"/>
        <v>0</v>
      </c>
      <c r="V531" s="3">
        <f t="shared" si="78"/>
        <v>0</v>
      </c>
      <c r="W531" s="3">
        <f t="shared" si="79"/>
        <v>0</v>
      </c>
      <c r="X531" s="3">
        <f t="shared" si="79"/>
        <v>0</v>
      </c>
    </row>
    <row r="532" spans="1:24" x14ac:dyDescent="0.25">
      <c r="A532" s="35">
        <v>44764</v>
      </c>
      <c r="B532" s="36">
        <v>18</v>
      </c>
      <c r="C532" s="18" t="str">
        <f t="shared" si="73"/>
        <v>44764_18</v>
      </c>
      <c r="D532" s="20">
        <v>181.14756469346463</v>
      </c>
      <c r="E532" s="20">
        <v>413.86323978277835</v>
      </c>
      <c r="F532" s="20">
        <v>391.33727642956956</v>
      </c>
      <c r="G532" s="20">
        <v>296.90984030822466</v>
      </c>
      <c r="H532" s="20">
        <v>9.841384206286663E-2</v>
      </c>
      <c r="I532" s="20">
        <v>0.99688216193649848</v>
      </c>
      <c r="J532" s="20">
        <v>0.31365020331482923</v>
      </c>
      <c r="K532" s="20">
        <v>-23.206891232730243</v>
      </c>
      <c r="L532" s="20">
        <v>-55.964002273129275</v>
      </c>
      <c r="M532" s="20">
        <v>-56.599319403216796</v>
      </c>
      <c r="N532" s="20">
        <v>-43.66709612903648</v>
      </c>
      <c r="O532" s="20">
        <v>-1.3711610465814711E-2</v>
      </c>
      <c r="P532" s="20">
        <v>-8.1822264223205057E-2</v>
      </c>
      <c r="Q532" s="20">
        <v>-4.6143813106244616E-2</v>
      </c>
      <c r="R532" s="3">
        <f t="shared" si="74"/>
        <v>0</v>
      </c>
      <c r="S532" s="3">
        <f t="shared" si="75"/>
        <v>0</v>
      </c>
      <c r="T532" s="3">
        <f t="shared" si="76"/>
        <v>0</v>
      </c>
      <c r="U532" s="3">
        <f t="shared" si="77"/>
        <v>0</v>
      </c>
      <c r="V532" s="3">
        <f t="shared" si="78"/>
        <v>0</v>
      </c>
      <c r="W532" s="3">
        <f t="shared" si="79"/>
        <v>0</v>
      </c>
      <c r="X532" s="3">
        <f t="shared" si="79"/>
        <v>0</v>
      </c>
    </row>
    <row r="533" spans="1:24" x14ac:dyDescent="0.25">
      <c r="A533" s="35">
        <v>44764</v>
      </c>
      <c r="B533" s="36">
        <v>19</v>
      </c>
      <c r="C533" s="18" t="str">
        <f t="shared" si="73"/>
        <v>44764_19</v>
      </c>
      <c r="D533" s="20">
        <v>203.91358568866795</v>
      </c>
      <c r="E533" s="20">
        <v>462.65362891647669</v>
      </c>
      <c r="F533" s="20">
        <v>445.90283775058157</v>
      </c>
      <c r="G533" s="20">
        <v>338.05354801878008</v>
      </c>
      <c r="H533" s="20">
        <v>0.13397277180090855</v>
      </c>
      <c r="I533" s="20">
        <v>1.2039472319925559</v>
      </c>
      <c r="J533" s="20">
        <v>0.41781210082726716</v>
      </c>
      <c r="K533" s="20">
        <v>-25.569729696408473</v>
      </c>
      <c r="L533" s="20">
        <v>-60.72396196182433</v>
      </c>
      <c r="M533" s="20">
        <v>-58.461593259105044</v>
      </c>
      <c r="N533" s="20">
        <v>-45.927698843791127</v>
      </c>
      <c r="O533" s="20">
        <v>-1.7715036500534555E-2</v>
      </c>
      <c r="P533" s="20">
        <v>-0.1275875902982766</v>
      </c>
      <c r="Q533" s="20">
        <v>-5.8137929398901722E-2</v>
      </c>
      <c r="R533" s="3">
        <f t="shared" si="74"/>
        <v>0</v>
      </c>
      <c r="S533" s="3">
        <f t="shared" si="75"/>
        <v>0</v>
      </c>
      <c r="T533" s="3">
        <f t="shared" si="76"/>
        <v>0</v>
      </c>
      <c r="U533" s="3">
        <f t="shared" si="77"/>
        <v>0</v>
      </c>
      <c r="V533" s="3">
        <f t="shared" si="78"/>
        <v>0</v>
      </c>
      <c r="W533" s="3">
        <f t="shared" si="79"/>
        <v>0</v>
      </c>
      <c r="X533" s="3">
        <f t="shared" si="79"/>
        <v>0</v>
      </c>
    </row>
    <row r="534" spans="1:24" x14ac:dyDescent="0.25">
      <c r="A534" s="35">
        <v>44764</v>
      </c>
      <c r="B534" s="36">
        <v>20</v>
      </c>
      <c r="C534" s="18" t="str">
        <f t="shared" si="73"/>
        <v>44764_20</v>
      </c>
      <c r="D534" s="20">
        <v>212.54467370658779</v>
      </c>
      <c r="E534" s="20">
        <v>488.84535639172162</v>
      </c>
      <c r="F534" s="20">
        <v>475.06718123889914</v>
      </c>
      <c r="G534" s="20">
        <v>356.3299678547674</v>
      </c>
      <c r="H534" s="20">
        <v>0.13777988459053511</v>
      </c>
      <c r="I534" s="20">
        <v>1.2864897178856163</v>
      </c>
      <c r="J534" s="20">
        <v>0.43483874305196196</v>
      </c>
      <c r="K534" s="20">
        <v>-27.458121856626871</v>
      </c>
      <c r="L534" s="20">
        <v>-64.03553408238335</v>
      </c>
      <c r="M534" s="20">
        <v>-61.029375171867549</v>
      </c>
      <c r="N534" s="20">
        <v>-48.505991179842709</v>
      </c>
      <c r="O534" s="20">
        <v>-1.9453228278598442E-2</v>
      </c>
      <c r="P534" s="20">
        <v>-0.13686383694025672</v>
      </c>
      <c r="Q534" s="20">
        <v>-5.5938381658480245E-2</v>
      </c>
      <c r="R534" s="3">
        <f t="shared" si="74"/>
        <v>0</v>
      </c>
      <c r="S534" s="3">
        <f t="shared" si="75"/>
        <v>0</v>
      </c>
      <c r="T534" s="3">
        <f t="shared" si="76"/>
        <v>0</v>
      </c>
      <c r="U534" s="3">
        <f t="shared" si="77"/>
        <v>0</v>
      </c>
      <c r="V534" s="3">
        <f t="shared" si="78"/>
        <v>0</v>
      </c>
      <c r="W534" s="3">
        <f t="shared" si="79"/>
        <v>0</v>
      </c>
      <c r="X534" s="3">
        <f t="shared" si="79"/>
        <v>0</v>
      </c>
    </row>
    <row r="535" spans="1:24" x14ac:dyDescent="0.25">
      <c r="A535" s="35">
        <v>44764</v>
      </c>
      <c r="B535" s="36">
        <v>21</v>
      </c>
      <c r="C535" s="18" t="str">
        <f t="shared" si="73"/>
        <v>44764_21</v>
      </c>
      <c r="D535" s="20">
        <v>211.58779574977331</v>
      </c>
      <c r="E535" s="20">
        <v>491.76331469397337</v>
      </c>
      <c r="F535" s="20">
        <v>480.06580250520733</v>
      </c>
      <c r="G535" s="20">
        <v>356.67191357316716</v>
      </c>
      <c r="H535" s="20">
        <v>0.13710951352983947</v>
      </c>
      <c r="I535" s="20">
        <v>1.3026274676389591</v>
      </c>
      <c r="J535" s="20">
        <v>0.42787297654268153</v>
      </c>
      <c r="K535" s="20">
        <v>-28.991362412794636</v>
      </c>
      <c r="L535" s="20">
        <v>-66.897454456774042</v>
      </c>
      <c r="M535" s="20">
        <v>-63.421992204462001</v>
      </c>
      <c r="N535" s="20">
        <v>-51.090406308475281</v>
      </c>
      <c r="O535" s="20">
        <v>-2.1483271488635384E-2</v>
      </c>
      <c r="P535" s="20">
        <v>-0.15087658047265984</v>
      </c>
      <c r="Q535" s="20">
        <v>-6.7881823417512394E-2</v>
      </c>
      <c r="R535" s="3">
        <f t="shared" si="74"/>
        <v>0</v>
      </c>
      <c r="S535" s="3">
        <f t="shared" si="75"/>
        <v>0</v>
      </c>
      <c r="T535" s="3">
        <f t="shared" si="76"/>
        <v>0</v>
      </c>
      <c r="U535" s="3">
        <f t="shared" si="77"/>
        <v>0</v>
      </c>
      <c r="V535" s="3">
        <f t="shared" si="78"/>
        <v>0</v>
      </c>
      <c r="W535" s="3">
        <f t="shared" si="79"/>
        <v>0</v>
      </c>
      <c r="X535" s="3">
        <f t="shared" si="79"/>
        <v>0</v>
      </c>
    </row>
    <row r="536" spans="1:24" x14ac:dyDescent="0.25">
      <c r="A536" s="35">
        <v>44764</v>
      </c>
      <c r="B536" s="36">
        <v>22</v>
      </c>
      <c r="C536" s="18" t="str">
        <f t="shared" si="73"/>
        <v>44764_22</v>
      </c>
      <c r="D536" s="20">
        <v>205.95582893225014</v>
      </c>
      <c r="E536" s="20">
        <v>481.84626761293765</v>
      </c>
      <c r="F536" s="20">
        <v>471.92216121134356</v>
      </c>
      <c r="G536" s="20">
        <v>348.33782648967008</v>
      </c>
      <c r="H536" s="20">
        <v>0.13706051609944248</v>
      </c>
      <c r="I536" s="20">
        <v>1.287901737199733</v>
      </c>
      <c r="J536" s="20">
        <v>0.42706224911341689</v>
      </c>
      <c r="K536" s="20">
        <v>-29.393529225571399</v>
      </c>
      <c r="L536" s="20">
        <v>-68.114726055692699</v>
      </c>
      <c r="M536" s="20">
        <v>-64.582218121399876</v>
      </c>
      <c r="N536" s="20">
        <v>-51.876612546625097</v>
      </c>
      <c r="O536" s="20">
        <v>-2.1490869798037476E-2</v>
      </c>
      <c r="P536" s="20">
        <v>-0.15927672557217024</v>
      </c>
      <c r="Q536" s="20">
        <v>-6.9415539247378408E-2</v>
      </c>
      <c r="R536" s="3">
        <f t="shared" si="74"/>
        <v>0</v>
      </c>
      <c r="S536" s="3">
        <f t="shared" si="75"/>
        <v>0</v>
      </c>
      <c r="T536" s="3">
        <f t="shared" si="76"/>
        <v>0</v>
      </c>
      <c r="U536" s="3">
        <f t="shared" si="77"/>
        <v>0</v>
      </c>
      <c r="V536" s="3">
        <f t="shared" si="78"/>
        <v>0</v>
      </c>
      <c r="W536" s="3">
        <f t="shared" si="79"/>
        <v>0</v>
      </c>
      <c r="X536" s="3">
        <f t="shared" si="79"/>
        <v>0</v>
      </c>
    </row>
    <row r="537" spans="1:24" x14ac:dyDescent="0.25">
      <c r="A537" s="35">
        <v>44764</v>
      </c>
      <c r="B537" s="36">
        <v>23</v>
      </c>
      <c r="C537" s="18" t="str">
        <f t="shared" si="73"/>
        <v>44764_23</v>
      </c>
      <c r="D537" s="20">
        <v>193.93119491196518</v>
      </c>
      <c r="E537" s="20">
        <v>457.17000780229506</v>
      </c>
      <c r="F537" s="20">
        <v>448.38825100105828</v>
      </c>
      <c r="G537" s="20">
        <v>328.56907291383425</v>
      </c>
      <c r="H537" s="20">
        <v>0.12777745763995835</v>
      </c>
      <c r="I537" s="20">
        <v>1.2205959250643239</v>
      </c>
      <c r="J537" s="20">
        <v>0.39927578705157829</v>
      </c>
      <c r="K537" s="20">
        <v>-24.862630393093706</v>
      </c>
      <c r="L537" s="20">
        <v>-57.735895141383622</v>
      </c>
      <c r="M537" s="20">
        <v>-54.877635657203747</v>
      </c>
      <c r="N537" s="20">
        <v>-43.794922875633297</v>
      </c>
      <c r="O537" s="20">
        <v>-2.2032433026319923E-2</v>
      </c>
      <c r="P537" s="20">
        <v>-0.16127189510715709</v>
      </c>
      <c r="Q537" s="20">
        <v>-7.0772505500868971E-2</v>
      </c>
      <c r="R537" s="3">
        <f t="shared" si="74"/>
        <v>0</v>
      </c>
      <c r="S537" s="3">
        <f t="shared" si="75"/>
        <v>0</v>
      </c>
      <c r="T537" s="3">
        <f t="shared" si="76"/>
        <v>0</v>
      </c>
      <c r="U537" s="3">
        <f t="shared" si="77"/>
        <v>0</v>
      </c>
      <c r="V537" s="3">
        <f t="shared" si="78"/>
        <v>0</v>
      </c>
      <c r="W537" s="3">
        <f t="shared" si="79"/>
        <v>0</v>
      </c>
      <c r="X537" s="3">
        <f t="shared" si="79"/>
        <v>0</v>
      </c>
    </row>
    <row r="538" spans="1:24" x14ac:dyDescent="0.25">
      <c r="A538" s="35">
        <v>44764</v>
      </c>
      <c r="B538" s="36">
        <v>24</v>
      </c>
      <c r="C538" s="18" t="str">
        <f t="shared" si="73"/>
        <v>44764_24</v>
      </c>
      <c r="D538" s="20">
        <v>178.61516458193324</v>
      </c>
      <c r="E538" s="20">
        <v>421.544386672141</v>
      </c>
      <c r="F538" s="20">
        <v>413.06285856793767</v>
      </c>
      <c r="G538" s="20">
        <v>301.83583226535609</v>
      </c>
      <c r="H538" s="20">
        <v>0.11648767243603902</v>
      </c>
      <c r="I538" s="20">
        <v>1.1308314113028068</v>
      </c>
      <c r="J538" s="20">
        <v>0.36622312344410313</v>
      </c>
      <c r="K538" s="20">
        <v>-25.444047984264081</v>
      </c>
      <c r="L538" s="20">
        <v>-59.251781914094131</v>
      </c>
      <c r="M538" s="20">
        <v>-56.506061621932389</v>
      </c>
      <c r="N538" s="20">
        <v>-44.904081212531253</v>
      </c>
      <c r="O538" s="20">
        <v>-2.2914408242002977E-2</v>
      </c>
      <c r="P538" s="20">
        <v>-0.16602394589582742</v>
      </c>
      <c r="Q538" s="20">
        <v>-7.3116893457222554E-2</v>
      </c>
      <c r="R538" s="3">
        <f t="shared" si="74"/>
        <v>0</v>
      </c>
      <c r="S538" s="3">
        <f t="shared" si="75"/>
        <v>0</v>
      </c>
      <c r="T538" s="3">
        <f t="shared" si="76"/>
        <v>0</v>
      </c>
      <c r="U538" s="3">
        <f t="shared" si="77"/>
        <v>0</v>
      </c>
      <c r="V538" s="3">
        <f t="shared" si="78"/>
        <v>0</v>
      </c>
      <c r="W538" s="3">
        <f t="shared" si="79"/>
        <v>0</v>
      </c>
      <c r="X538" s="3">
        <f t="shared" si="79"/>
        <v>0</v>
      </c>
    </row>
    <row r="539" spans="1:24" x14ac:dyDescent="0.25">
      <c r="A539" s="35">
        <v>44765</v>
      </c>
      <c r="B539" s="36">
        <v>1</v>
      </c>
      <c r="C539" s="18" t="str">
        <f t="shared" si="73"/>
        <v>44765_1</v>
      </c>
      <c r="D539" s="20">
        <v>159.89436860885093</v>
      </c>
      <c r="E539" s="20">
        <v>376.02049499837312</v>
      </c>
      <c r="F539" s="20">
        <v>365.09123442204867</v>
      </c>
      <c r="G539" s="20">
        <v>268.33487815043958</v>
      </c>
      <c r="H539" s="20">
        <v>0.10420989632645383</v>
      </c>
      <c r="I539" s="20">
        <v>1.0140218472032221</v>
      </c>
      <c r="J539" s="20">
        <v>0.32887961707282587</v>
      </c>
      <c r="K539" s="20">
        <v>-18.126004348821922</v>
      </c>
      <c r="L539" s="20">
        <v>-48.510365545290497</v>
      </c>
      <c r="M539" s="20">
        <v>-46.314152284487498</v>
      </c>
      <c r="N539" s="20">
        <v>-32.383402417158834</v>
      </c>
      <c r="O539" s="20">
        <v>-1.5720075526253329E-2</v>
      </c>
      <c r="P539" s="20">
        <v>-0.13619634414149601</v>
      </c>
      <c r="Q539" s="20">
        <v>-5.2187240292362561E-2</v>
      </c>
      <c r="R539" s="3">
        <f t="shared" si="74"/>
        <v>0</v>
      </c>
      <c r="S539" s="3">
        <f t="shared" si="75"/>
        <v>0</v>
      </c>
      <c r="T539" s="3">
        <f t="shared" si="76"/>
        <v>0</v>
      </c>
      <c r="U539" s="3">
        <f t="shared" si="77"/>
        <v>0</v>
      </c>
      <c r="V539" s="3">
        <f t="shared" si="78"/>
        <v>0</v>
      </c>
      <c r="W539" s="3">
        <f t="shared" si="79"/>
        <v>0</v>
      </c>
      <c r="X539" s="3">
        <f t="shared" si="79"/>
        <v>0</v>
      </c>
    </row>
    <row r="540" spans="1:24" x14ac:dyDescent="0.25">
      <c r="A540" s="35">
        <v>44765</v>
      </c>
      <c r="B540" s="36">
        <v>2</v>
      </c>
      <c r="C540" s="18" t="str">
        <f t="shared" si="73"/>
        <v>44765_2</v>
      </c>
      <c r="D540" s="20">
        <v>142.45504159106414</v>
      </c>
      <c r="E540" s="20">
        <v>330.46070406345228</v>
      </c>
      <c r="F540" s="20">
        <v>316.86795038412845</v>
      </c>
      <c r="G540" s="20">
        <v>236.12509157475691</v>
      </c>
      <c r="H540" s="20">
        <v>9.2420760750521136E-2</v>
      </c>
      <c r="I540" s="20">
        <v>0.89873950152654969</v>
      </c>
      <c r="J540" s="20">
        <v>0.29388329052407003</v>
      </c>
      <c r="K540" s="20">
        <v>-15.655489630743357</v>
      </c>
      <c r="L540" s="20">
        <v>-44.766624408200315</v>
      </c>
      <c r="M540" s="20">
        <v>-42.652531707313457</v>
      </c>
      <c r="N540" s="20">
        <v>-27.272033541969279</v>
      </c>
      <c r="O540" s="20">
        <v>-1.7463031364521663E-2</v>
      </c>
      <c r="P540" s="20">
        <v>-0.14910551944332825</v>
      </c>
      <c r="Q540" s="20">
        <v>-5.7063812544992196E-2</v>
      </c>
      <c r="R540" s="3">
        <f t="shared" si="74"/>
        <v>0</v>
      </c>
      <c r="S540" s="3">
        <f t="shared" si="75"/>
        <v>0</v>
      </c>
      <c r="T540" s="3">
        <f t="shared" si="76"/>
        <v>0</v>
      </c>
      <c r="U540" s="3">
        <f t="shared" si="77"/>
        <v>0</v>
      </c>
      <c r="V540" s="3">
        <f t="shared" si="78"/>
        <v>0</v>
      </c>
      <c r="W540" s="3">
        <f t="shared" si="79"/>
        <v>0</v>
      </c>
      <c r="X540" s="3">
        <f t="shared" si="79"/>
        <v>0</v>
      </c>
    </row>
    <row r="541" spans="1:24" x14ac:dyDescent="0.25">
      <c r="A541" s="35">
        <v>44765</v>
      </c>
      <c r="B541" s="36">
        <v>3</v>
      </c>
      <c r="C541" s="18" t="str">
        <f t="shared" si="73"/>
        <v>44765_3</v>
      </c>
      <c r="D541" s="20">
        <v>130.32677475023371</v>
      </c>
      <c r="E541" s="20">
        <v>296.56016560589438</v>
      </c>
      <c r="F541" s="20">
        <v>283.06983638544796</v>
      </c>
      <c r="G541" s="20">
        <v>212.438368911655</v>
      </c>
      <c r="H541" s="20">
        <v>8.714806638991518E-2</v>
      </c>
      <c r="I541" s="20">
        <v>0.83006521646653597</v>
      </c>
      <c r="J541" s="20">
        <v>0.27812132075137841</v>
      </c>
      <c r="K541" s="20">
        <v>-12.459128093576826</v>
      </c>
      <c r="L541" s="20">
        <v>-36.493692708154448</v>
      </c>
      <c r="M541" s="20">
        <v>-34.249301017011334</v>
      </c>
      <c r="N541" s="20">
        <v>-20.604755355808546</v>
      </c>
      <c r="O541" s="20">
        <v>-1.6824879061780183E-2</v>
      </c>
      <c r="P541" s="20">
        <v>-0.14243983210325065</v>
      </c>
      <c r="Q541" s="20">
        <v>-5.5006973377411908E-2</v>
      </c>
      <c r="R541" s="3">
        <f t="shared" si="74"/>
        <v>0</v>
      </c>
      <c r="S541" s="3">
        <f t="shared" si="75"/>
        <v>0</v>
      </c>
      <c r="T541" s="3">
        <f t="shared" si="76"/>
        <v>0</v>
      </c>
      <c r="U541" s="3">
        <f t="shared" si="77"/>
        <v>0</v>
      </c>
      <c r="V541" s="3">
        <f t="shared" si="78"/>
        <v>0</v>
      </c>
      <c r="W541" s="3">
        <f t="shared" si="79"/>
        <v>0</v>
      </c>
      <c r="X541" s="3">
        <f t="shared" si="79"/>
        <v>0</v>
      </c>
    </row>
    <row r="542" spans="1:24" x14ac:dyDescent="0.25">
      <c r="A542" s="35">
        <v>44765</v>
      </c>
      <c r="B542" s="36">
        <v>4</v>
      </c>
      <c r="C542" s="18" t="str">
        <f t="shared" si="73"/>
        <v>44765_4</v>
      </c>
      <c r="D542" s="20">
        <v>121.76081781988782</v>
      </c>
      <c r="E542" s="20">
        <v>272.6255552214518</v>
      </c>
      <c r="F542" s="20">
        <v>257.65495270642015</v>
      </c>
      <c r="G542" s="20">
        <v>196.26564327751461</v>
      </c>
      <c r="H542" s="20">
        <v>8.4749182455998315E-2</v>
      </c>
      <c r="I542" s="20">
        <v>0.77935716749930128</v>
      </c>
      <c r="J542" s="20">
        <v>0.27089488130275613</v>
      </c>
      <c r="K542" s="20">
        <v>-13.4921992912316</v>
      </c>
      <c r="L542" s="20">
        <v>-39.110461177580852</v>
      </c>
      <c r="M542" s="20">
        <v>-36.46429578323135</v>
      </c>
      <c r="N542" s="20">
        <v>-22.045894002915318</v>
      </c>
      <c r="O542" s="20">
        <v>-1.6086274894734486E-2</v>
      </c>
      <c r="P542" s="20">
        <v>-0.15215809290329127</v>
      </c>
      <c r="Q542" s="20">
        <v>-5.2875386574642982E-2</v>
      </c>
      <c r="R542" s="3">
        <f t="shared" si="74"/>
        <v>0</v>
      </c>
      <c r="S542" s="3">
        <f t="shared" si="75"/>
        <v>0</v>
      </c>
      <c r="T542" s="3">
        <f t="shared" si="76"/>
        <v>0</v>
      </c>
      <c r="U542" s="3">
        <f t="shared" si="77"/>
        <v>0</v>
      </c>
      <c r="V542" s="3">
        <f t="shared" si="78"/>
        <v>0</v>
      </c>
      <c r="W542" s="3">
        <f t="shared" si="79"/>
        <v>0</v>
      </c>
      <c r="X542" s="3">
        <f t="shared" si="79"/>
        <v>0</v>
      </c>
    </row>
    <row r="543" spans="1:24" x14ac:dyDescent="0.25">
      <c r="A543" s="35">
        <v>44765</v>
      </c>
      <c r="B543" s="36">
        <v>5</v>
      </c>
      <c r="C543" s="18" t="str">
        <f t="shared" si="73"/>
        <v>44765_5</v>
      </c>
      <c r="D543" s="20">
        <v>117.3479719722618</v>
      </c>
      <c r="E543" s="20">
        <v>260.81970115899389</v>
      </c>
      <c r="F543" s="20">
        <v>244.19373069360213</v>
      </c>
      <c r="G543" s="20">
        <v>187.81035724407326</v>
      </c>
      <c r="H543" s="20">
        <v>8.2495512812403637E-2</v>
      </c>
      <c r="I543" s="20">
        <v>0.75612738435587779</v>
      </c>
      <c r="J543" s="20">
        <v>0.26416390226297409</v>
      </c>
      <c r="K543" s="20">
        <v>-13.176562335947267</v>
      </c>
      <c r="L543" s="20">
        <v>-38.383454021940267</v>
      </c>
      <c r="M543" s="20">
        <v>-35.960484582616971</v>
      </c>
      <c r="N543" s="20">
        <v>-21.621216687287166</v>
      </c>
      <c r="O543" s="20">
        <v>-1.6452245038231242E-2</v>
      </c>
      <c r="P543" s="20">
        <v>-0.15207762990508647</v>
      </c>
      <c r="Q543" s="20">
        <v>-5.3949451556282682E-2</v>
      </c>
      <c r="R543" s="3">
        <f t="shared" si="74"/>
        <v>0</v>
      </c>
      <c r="S543" s="3">
        <f t="shared" si="75"/>
        <v>0</v>
      </c>
      <c r="T543" s="3">
        <f t="shared" si="76"/>
        <v>0</v>
      </c>
      <c r="U543" s="3">
        <f t="shared" si="77"/>
        <v>0</v>
      </c>
      <c r="V543" s="3">
        <f t="shared" si="78"/>
        <v>0</v>
      </c>
      <c r="W543" s="3">
        <f t="shared" si="79"/>
        <v>0</v>
      </c>
      <c r="X543" s="3">
        <f t="shared" si="79"/>
        <v>0</v>
      </c>
    </row>
    <row r="544" spans="1:24" x14ac:dyDescent="0.25">
      <c r="A544" s="35">
        <v>44765</v>
      </c>
      <c r="B544" s="36">
        <v>6</v>
      </c>
      <c r="C544" s="18" t="str">
        <f t="shared" si="73"/>
        <v>44765_6</v>
      </c>
      <c r="D544" s="20">
        <v>117.38421602344968</v>
      </c>
      <c r="E544" s="20">
        <v>258.49093647961826</v>
      </c>
      <c r="F544" s="20">
        <v>241.20049101606489</v>
      </c>
      <c r="G544" s="20">
        <v>186.74068415242471</v>
      </c>
      <c r="H544" s="20">
        <v>8.2601281882869318E-2</v>
      </c>
      <c r="I544" s="20">
        <v>0.75741313188874093</v>
      </c>
      <c r="J544" s="20">
        <v>0.26458983547383191</v>
      </c>
      <c r="K544" s="20">
        <v>-13.253052025801322</v>
      </c>
      <c r="L544" s="20">
        <v>-39.520955012388384</v>
      </c>
      <c r="M544" s="20">
        <v>-37.169667490312527</v>
      </c>
      <c r="N544" s="20">
        <v>-22.016825815752622</v>
      </c>
      <c r="O544" s="20">
        <v>-1.7420475615119689E-2</v>
      </c>
      <c r="P544" s="20">
        <v>-0.15734425071445907</v>
      </c>
      <c r="Q544" s="20">
        <v>-5.6939776854879748E-2</v>
      </c>
      <c r="R544" s="3">
        <f t="shared" si="74"/>
        <v>0</v>
      </c>
      <c r="S544" s="3">
        <f t="shared" si="75"/>
        <v>0</v>
      </c>
      <c r="T544" s="3">
        <f t="shared" si="76"/>
        <v>0</v>
      </c>
      <c r="U544" s="3">
        <f t="shared" si="77"/>
        <v>0</v>
      </c>
      <c r="V544" s="3">
        <f t="shared" si="78"/>
        <v>0</v>
      </c>
      <c r="W544" s="3">
        <f t="shared" si="79"/>
        <v>0</v>
      </c>
      <c r="X544" s="3">
        <f t="shared" si="79"/>
        <v>0</v>
      </c>
    </row>
    <row r="545" spans="1:24" x14ac:dyDescent="0.25">
      <c r="A545" s="35">
        <v>44765</v>
      </c>
      <c r="B545" s="36">
        <v>7</v>
      </c>
      <c r="C545" s="18" t="str">
        <f t="shared" si="73"/>
        <v>44765_7</v>
      </c>
      <c r="D545" s="20">
        <v>121.08367219341956</v>
      </c>
      <c r="E545" s="20">
        <v>265.29952044627737</v>
      </c>
      <c r="F545" s="20">
        <v>247.66286648147883</v>
      </c>
      <c r="G545" s="20">
        <v>192.65159135159837</v>
      </c>
      <c r="H545" s="20">
        <v>8.4582526970334332E-2</v>
      </c>
      <c r="I545" s="20">
        <v>0.77483462419545346</v>
      </c>
      <c r="J545" s="20">
        <v>0.27046812360814615</v>
      </c>
      <c r="K545" s="20">
        <v>-13.387392961810475</v>
      </c>
      <c r="L545" s="20">
        <v>-41.388136803304256</v>
      </c>
      <c r="M545" s="20">
        <v>-39.159914782242957</v>
      </c>
      <c r="N545" s="20">
        <v>-22.175231063231752</v>
      </c>
      <c r="O545" s="20">
        <v>-1.7698017771626572E-2</v>
      </c>
      <c r="P545" s="20">
        <v>-0.16261896785503352</v>
      </c>
      <c r="Q545" s="20">
        <v>-5.7853431376112936E-2</v>
      </c>
      <c r="R545" s="3">
        <f t="shared" si="74"/>
        <v>0</v>
      </c>
      <c r="S545" s="3">
        <f t="shared" si="75"/>
        <v>0</v>
      </c>
      <c r="T545" s="3">
        <f t="shared" si="76"/>
        <v>0</v>
      </c>
      <c r="U545" s="3">
        <f t="shared" si="77"/>
        <v>0</v>
      </c>
      <c r="V545" s="3">
        <f t="shared" si="78"/>
        <v>0</v>
      </c>
      <c r="W545" s="3">
        <f t="shared" si="79"/>
        <v>0</v>
      </c>
      <c r="X545" s="3">
        <f t="shared" si="79"/>
        <v>0</v>
      </c>
    </row>
    <row r="546" spans="1:24" x14ac:dyDescent="0.25">
      <c r="A546" s="35">
        <v>44765</v>
      </c>
      <c r="B546" s="36">
        <v>8</v>
      </c>
      <c r="C546" s="18" t="str">
        <f t="shared" si="73"/>
        <v>44765_8</v>
      </c>
      <c r="D546" s="20">
        <v>127.2556347423165</v>
      </c>
      <c r="E546" s="20">
        <v>279.1493874210629</v>
      </c>
      <c r="F546" s="20">
        <v>259.97857599183078</v>
      </c>
      <c r="G546" s="20">
        <v>203.13641563913765</v>
      </c>
      <c r="H546" s="20">
        <v>8.7850453969981868E-2</v>
      </c>
      <c r="I546" s="20">
        <v>0.81371862737285838</v>
      </c>
      <c r="J546" s="20">
        <v>0.28084257997903633</v>
      </c>
      <c r="K546" s="20">
        <v>-14.367752109998289</v>
      </c>
      <c r="L546" s="20">
        <v>-40.19640251086517</v>
      </c>
      <c r="M546" s="20">
        <v>-38.683009419481635</v>
      </c>
      <c r="N546" s="20">
        <v>-21.576193888485868</v>
      </c>
      <c r="O546" s="20">
        <v>-1.6486311058907743E-2</v>
      </c>
      <c r="P546" s="20">
        <v>-0.15122295192920115</v>
      </c>
      <c r="Q546" s="20">
        <v>-5.4445391507666044E-2</v>
      </c>
      <c r="R546" s="3">
        <f t="shared" si="74"/>
        <v>0</v>
      </c>
      <c r="S546" s="3">
        <f t="shared" si="75"/>
        <v>0</v>
      </c>
      <c r="T546" s="3">
        <f t="shared" si="76"/>
        <v>0</v>
      </c>
      <c r="U546" s="3">
        <f t="shared" si="77"/>
        <v>0</v>
      </c>
      <c r="V546" s="3">
        <f t="shared" si="78"/>
        <v>0</v>
      </c>
      <c r="W546" s="3">
        <f t="shared" si="79"/>
        <v>0</v>
      </c>
      <c r="X546" s="3">
        <f t="shared" si="79"/>
        <v>0</v>
      </c>
    </row>
    <row r="547" spans="1:24" x14ac:dyDescent="0.25">
      <c r="A547" s="35">
        <v>44765</v>
      </c>
      <c r="B547" s="36">
        <v>9</v>
      </c>
      <c r="C547" s="18" t="str">
        <f t="shared" si="73"/>
        <v>44765_9</v>
      </c>
      <c r="D547" s="20">
        <v>139.11429560822361</v>
      </c>
      <c r="E547" s="20">
        <v>309.50948463259311</v>
      </c>
      <c r="F547" s="20">
        <v>288.95797427569585</v>
      </c>
      <c r="G547" s="20">
        <v>225.02537858424839</v>
      </c>
      <c r="H547" s="20">
        <v>9.039301644856379E-2</v>
      </c>
      <c r="I547" s="20">
        <v>0.90291657325493668</v>
      </c>
      <c r="J547" s="20">
        <v>0.29029051268375233</v>
      </c>
      <c r="K547" s="20">
        <v>-12.984773772519761</v>
      </c>
      <c r="L547" s="20">
        <v>-34.448905609699487</v>
      </c>
      <c r="M547" s="20">
        <v>-34.499322677438371</v>
      </c>
      <c r="N547" s="20">
        <v>-18.92393007713094</v>
      </c>
      <c r="O547" s="20">
        <v>-1.3783266046691235E-2</v>
      </c>
      <c r="P547" s="20">
        <v>-0.11450992696896523</v>
      </c>
      <c r="Q547" s="20">
        <v>-4.6871955929909608E-2</v>
      </c>
      <c r="R547" s="3">
        <f t="shared" si="74"/>
        <v>0</v>
      </c>
      <c r="S547" s="3">
        <f t="shared" si="75"/>
        <v>0</v>
      </c>
      <c r="T547" s="3">
        <f t="shared" si="76"/>
        <v>0</v>
      </c>
      <c r="U547" s="3">
        <f t="shared" si="77"/>
        <v>0</v>
      </c>
      <c r="V547" s="3">
        <f t="shared" si="78"/>
        <v>0</v>
      </c>
      <c r="W547" s="3">
        <f t="shared" si="79"/>
        <v>0</v>
      </c>
      <c r="X547" s="3">
        <f t="shared" si="79"/>
        <v>0</v>
      </c>
    </row>
    <row r="548" spans="1:24" x14ac:dyDescent="0.25">
      <c r="A548" s="35">
        <v>44765</v>
      </c>
      <c r="B548" s="36">
        <v>10</v>
      </c>
      <c r="C548" s="18" t="str">
        <f t="shared" si="73"/>
        <v>44765_10</v>
      </c>
      <c r="D548" s="20">
        <v>155.40959720034607</v>
      </c>
      <c r="E548" s="20">
        <v>351.9843581192959</v>
      </c>
      <c r="F548" s="20">
        <v>330.84936164391144</v>
      </c>
      <c r="G548" s="20">
        <v>255.98585591737918</v>
      </c>
      <c r="H548" s="20">
        <v>0.10115721132263947</v>
      </c>
      <c r="I548" s="20">
        <v>1.0588796243757972</v>
      </c>
      <c r="J548" s="20">
        <v>0.32525379804510635</v>
      </c>
      <c r="K548" s="20">
        <v>-13.289575579517216</v>
      </c>
      <c r="L548" s="20">
        <v>-39.542388378973747</v>
      </c>
      <c r="M548" s="20">
        <v>-38.041727157541494</v>
      </c>
      <c r="N548" s="20">
        <v>-22.598169584987858</v>
      </c>
      <c r="O548" s="20">
        <v>1.5277295874130058E-3</v>
      </c>
      <c r="P548" s="20">
        <v>-3.2560073639857072E-2</v>
      </c>
      <c r="Q548" s="20">
        <v>8.7178648572856267E-5</v>
      </c>
      <c r="R548" s="3">
        <f t="shared" si="74"/>
        <v>0</v>
      </c>
      <c r="S548" s="3">
        <f t="shared" si="75"/>
        <v>0</v>
      </c>
      <c r="T548" s="3">
        <f t="shared" si="76"/>
        <v>0</v>
      </c>
      <c r="U548" s="3">
        <f t="shared" si="77"/>
        <v>0</v>
      </c>
      <c r="V548" s="3">
        <f t="shared" si="78"/>
        <v>0</v>
      </c>
      <c r="W548" s="3">
        <f t="shared" si="79"/>
        <v>0</v>
      </c>
      <c r="X548" s="3">
        <f t="shared" si="79"/>
        <v>0</v>
      </c>
    </row>
    <row r="549" spans="1:24" x14ac:dyDescent="0.25">
      <c r="A549" s="35">
        <v>44765</v>
      </c>
      <c r="B549" s="36">
        <v>11</v>
      </c>
      <c r="C549" s="18" t="str">
        <f t="shared" si="73"/>
        <v>44765_11</v>
      </c>
      <c r="D549" s="20">
        <v>166.13488302108951</v>
      </c>
      <c r="E549" s="20">
        <v>379.58783743177383</v>
      </c>
      <c r="F549" s="20">
        <v>359.60817875868395</v>
      </c>
      <c r="G549" s="20">
        <v>275.58293788709869</v>
      </c>
      <c r="H549" s="20">
        <v>0.10508630802138448</v>
      </c>
      <c r="I549" s="20">
        <v>1.1125857657071752</v>
      </c>
      <c r="J549" s="20">
        <v>0.3373791048411226</v>
      </c>
      <c r="K549" s="20">
        <v>-13.879920352750712</v>
      </c>
      <c r="L549" s="20">
        <v>-41.252193444107718</v>
      </c>
      <c r="M549" s="20">
        <v>-41.163110365672175</v>
      </c>
      <c r="N549" s="20">
        <v>-25.817177096931903</v>
      </c>
      <c r="O549" s="20">
        <v>7.2779930611442528E-3</v>
      </c>
      <c r="P549" s="20">
        <v>2.9531233068185959E-3</v>
      </c>
      <c r="Q549" s="20">
        <v>1.7397276186322728E-2</v>
      </c>
      <c r="R549" s="3">
        <f t="shared" si="74"/>
        <v>0</v>
      </c>
      <c r="S549" s="3">
        <f t="shared" si="75"/>
        <v>0</v>
      </c>
      <c r="T549" s="3">
        <f t="shared" si="76"/>
        <v>0</v>
      </c>
      <c r="U549" s="3">
        <f t="shared" si="77"/>
        <v>0</v>
      </c>
      <c r="V549" s="3">
        <f t="shared" si="78"/>
        <v>0</v>
      </c>
      <c r="W549" s="3">
        <f t="shared" si="79"/>
        <v>0</v>
      </c>
      <c r="X549" s="3">
        <f t="shared" si="79"/>
        <v>0</v>
      </c>
    </row>
    <row r="550" spans="1:24" x14ac:dyDescent="0.25">
      <c r="A550" s="35">
        <v>44765</v>
      </c>
      <c r="B550" s="36">
        <v>12</v>
      </c>
      <c r="C550" s="18" t="str">
        <f t="shared" si="73"/>
        <v>44765_12</v>
      </c>
      <c r="D550" s="20">
        <v>169.01365788008735</v>
      </c>
      <c r="E550" s="20">
        <v>386.37819963353104</v>
      </c>
      <c r="F550" s="20">
        <v>366.66087632873104</v>
      </c>
      <c r="G550" s="20">
        <v>280.05379774287826</v>
      </c>
      <c r="H550" s="20">
        <v>9.8781421861330695E-2</v>
      </c>
      <c r="I550" s="20">
        <v>1.0764487443110595</v>
      </c>
      <c r="J550" s="20">
        <v>0.31454121605392649</v>
      </c>
      <c r="K550" s="20">
        <v>-11.818750304060819</v>
      </c>
      <c r="L550" s="20">
        <v>-37.51688030926276</v>
      </c>
      <c r="M550" s="20">
        <v>-37.477869966134413</v>
      </c>
      <c r="N550" s="20">
        <v>-22.73237395502645</v>
      </c>
      <c r="O550" s="20">
        <v>7.8982736725160107E-3</v>
      </c>
      <c r="P550" s="20">
        <v>6.0635430255038302E-3</v>
      </c>
      <c r="Q550" s="20">
        <v>1.655207926886279E-2</v>
      </c>
      <c r="R550" s="3">
        <f t="shared" si="74"/>
        <v>0</v>
      </c>
      <c r="S550" s="3">
        <f t="shared" si="75"/>
        <v>0</v>
      </c>
      <c r="T550" s="3">
        <f t="shared" si="76"/>
        <v>0</v>
      </c>
      <c r="U550" s="3">
        <f t="shared" si="77"/>
        <v>0</v>
      </c>
      <c r="V550" s="3">
        <f t="shared" si="78"/>
        <v>0</v>
      </c>
      <c r="W550" s="3">
        <f t="shared" si="79"/>
        <v>0</v>
      </c>
      <c r="X550" s="3">
        <f t="shared" si="79"/>
        <v>0</v>
      </c>
    </row>
    <row r="551" spans="1:24" x14ac:dyDescent="0.25">
      <c r="A551" s="35">
        <v>44765</v>
      </c>
      <c r="B551" s="36">
        <v>13</v>
      </c>
      <c r="C551" s="18" t="str">
        <f t="shared" si="73"/>
        <v>44765_13</v>
      </c>
      <c r="D551" s="20">
        <v>170.29505626960369</v>
      </c>
      <c r="E551" s="20">
        <v>386.67639483499454</v>
      </c>
      <c r="F551" s="20">
        <v>368.23627601878178</v>
      </c>
      <c r="G551" s="20">
        <v>281.49483109610173</v>
      </c>
      <c r="H551" s="20">
        <v>9.6618109063381613E-2</v>
      </c>
      <c r="I551" s="20">
        <v>1.0424761713393724</v>
      </c>
      <c r="J551" s="20">
        <v>0.3091073262319608</v>
      </c>
      <c r="K551" s="20">
        <v>-10.127664175107297</v>
      </c>
      <c r="L551" s="20">
        <v>-34.419384603192995</v>
      </c>
      <c r="M551" s="20">
        <v>-33.971384191382235</v>
      </c>
      <c r="N551" s="20">
        <v>-19.830046162079388</v>
      </c>
      <c r="O551" s="20">
        <v>5.2646606778649751E-3</v>
      </c>
      <c r="P551" s="20">
        <v>-6.2246319429874646E-3</v>
      </c>
      <c r="Q551" s="20">
        <v>9.3636180515186997E-3</v>
      </c>
      <c r="R551" s="3">
        <f t="shared" si="74"/>
        <v>0</v>
      </c>
      <c r="S551" s="3">
        <f t="shared" si="75"/>
        <v>0</v>
      </c>
      <c r="T551" s="3">
        <f t="shared" si="76"/>
        <v>0</v>
      </c>
      <c r="U551" s="3">
        <f t="shared" si="77"/>
        <v>0</v>
      </c>
      <c r="V551" s="3">
        <f t="shared" si="78"/>
        <v>0</v>
      </c>
      <c r="W551" s="3">
        <f t="shared" si="79"/>
        <v>0</v>
      </c>
      <c r="X551" s="3">
        <f t="shared" si="79"/>
        <v>0</v>
      </c>
    </row>
    <row r="552" spans="1:24" x14ac:dyDescent="0.25">
      <c r="A552" s="35">
        <v>44765</v>
      </c>
      <c r="B552" s="36">
        <v>14</v>
      </c>
      <c r="C552" s="18" t="str">
        <f t="shared" si="73"/>
        <v>44765_14</v>
      </c>
      <c r="D552" s="20">
        <v>171.35895144617982</v>
      </c>
      <c r="E552" s="20">
        <v>388.29320922248928</v>
      </c>
      <c r="F552" s="20">
        <v>371.52971754918377</v>
      </c>
      <c r="G552" s="20">
        <v>284.29099470886706</v>
      </c>
      <c r="H552" s="20">
        <v>9.8912763153659308E-2</v>
      </c>
      <c r="I552" s="20">
        <v>1.0448264981073634</v>
      </c>
      <c r="J552" s="20">
        <v>0.31555951162694157</v>
      </c>
      <c r="K552" s="20">
        <v>-9.6796004702334635</v>
      </c>
      <c r="L552" s="20">
        <v>-34.025854637203487</v>
      </c>
      <c r="M552" s="20">
        <v>-32.786466254916284</v>
      </c>
      <c r="N552" s="20">
        <v>-19.202936205376385</v>
      </c>
      <c r="O552" s="20">
        <v>6.6008230288997164E-3</v>
      </c>
      <c r="P552" s="20">
        <v>-4.6334760882635363E-3</v>
      </c>
      <c r="Q552" s="20">
        <v>1.2980590690735492E-2</v>
      </c>
      <c r="R552" s="3">
        <f t="shared" si="74"/>
        <v>0</v>
      </c>
      <c r="S552" s="3">
        <f t="shared" si="75"/>
        <v>0</v>
      </c>
      <c r="T552" s="3">
        <f t="shared" si="76"/>
        <v>0</v>
      </c>
      <c r="U552" s="3">
        <f t="shared" si="77"/>
        <v>0</v>
      </c>
      <c r="V552" s="3">
        <f t="shared" si="78"/>
        <v>0</v>
      </c>
      <c r="W552" s="3">
        <f t="shared" si="79"/>
        <v>0</v>
      </c>
      <c r="X552" s="3">
        <f t="shared" si="79"/>
        <v>0</v>
      </c>
    </row>
    <row r="553" spans="1:24" x14ac:dyDescent="0.25">
      <c r="A553" s="35">
        <v>44765</v>
      </c>
      <c r="B553" s="36">
        <v>15</v>
      </c>
      <c r="C553" s="18" t="str">
        <f t="shared" si="73"/>
        <v>44765_15</v>
      </c>
      <c r="D553" s="20">
        <v>166.68051128824243</v>
      </c>
      <c r="E553" s="20">
        <v>380.23828715292831</v>
      </c>
      <c r="F553" s="20">
        <v>364.90947432389714</v>
      </c>
      <c r="G553" s="20">
        <v>277.85345259958802</v>
      </c>
      <c r="H553" s="20">
        <v>9.0581252694505579E-2</v>
      </c>
      <c r="I553" s="20">
        <v>0.99314822384768442</v>
      </c>
      <c r="J553" s="20">
        <v>0.29108697831086716</v>
      </c>
      <c r="K553" s="20">
        <v>-10.250144904718759</v>
      </c>
      <c r="L553" s="20">
        <v>-35.843149787866217</v>
      </c>
      <c r="M553" s="20">
        <v>-34.692681269841842</v>
      </c>
      <c r="N553" s="20">
        <v>-20.349222139732039</v>
      </c>
      <c r="O553" s="20">
        <v>5.6783623646049063E-3</v>
      </c>
      <c r="P553" s="20">
        <v>-9.896464735964899E-3</v>
      </c>
      <c r="Q553" s="20">
        <v>1.0444337199868134E-2</v>
      </c>
      <c r="R553" s="3">
        <f t="shared" si="74"/>
        <v>0</v>
      </c>
      <c r="S553" s="3">
        <f t="shared" si="75"/>
        <v>0</v>
      </c>
      <c r="T553" s="3">
        <f t="shared" si="76"/>
        <v>0</v>
      </c>
      <c r="U553" s="3">
        <f t="shared" si="77"/>
        <v>0</v>
      </c>
      <c r="V553" s="3">
        <f t="shared" si="78"/>
        <v>0</v>
      </c>
      <c r="W553" s="3">
        <f t="shared" si="79"/>
        <v>0</v>
      </c>
      <c r="X553" s="3">
        <f t="shared" si="79"/>
        <v>0</v>
      </c>
    </row>
    <row r="554" spans="1:24" x14ac:dyDescent="0.25">
      <c r="A554" s="35">
        <v>44765</v>
      </c>
      <c r="B554" s="36">
        <v>16</v>
      </c>
      <c r="C554" s="18" t="str">
        <f t="shared" si="73"/>
        <v>44765_16</v>
      </c>
      <c r="D554" s="20">
        <v>159.59572092542197</v>
      </c>
      <c r="E554" s="20">
        <v>367.50174265694039</v>
      </c>
      <c r="F554" s="20">
        <v>353.07869839988012</v>
      </c>
      <c r="G554" s="20">
        <v>266.89630852608701</v>
      </c>
      <c r="H554" s="20">
        <v>8.9403868106332093E-2</v>
      </c>
      <c r="I554" s="20">
        <v>0.97608812440152548</v>
      </c>
      <c r="J554" s="20">
        <v>0.28819894865987022</v>
      </c>
      <c r="K554" s="20">
        <v>-11.389887725432995</v>
      </c>
      <c r="L554" s="20">
        <v>-37.576613465458301</v>
      </c>
      <c r="M554" s="20">
        <v>-36.406149992552791</v>
      </c>
      <c r="N554" s="20">
        <v>-22.116812729661827</v>
      </c>
      <c r="O554" s="20">
        <v>7.6653989018439341E-3</v>
      </c>
      <c r="P554" s="20">
        <v>5.4385610341803701E-3</v>
      </c>
      <c r="Q554" s="20">
        <v>1.6255926107518186E-2</v>
      </c>
      <c r="R554" s="3">
        <f t="shared" si="74"/>
        <v>0</v>
      </c>
      <c r="S554" s="3">
        <f t="shared" si="75"/>
        <v>0</v>
      </c>
      <c r="T554" s="3">
        <f t="shared" si="76"/>
        <v>0</v>
      </c>
      <c r="U554" s="3">
        <f t="shared" si="77"/>
        <v>0</v>
      </c>
      <c r="V554" s="3">
        <f t="shared" si="78"/>
        <v>0</v>
      </c>
      <c r="W554" s="3">
        <f t="shared" si="79"/>
        <v>0</v>
      </c>
      <c r="X554" s="3">
        <f t="shared" si="79"/>
        <v>0</v>
      </c>
    </row>
    <row r="555" spans="1:24" x14ac:dyDescent="0.25">
      <c r="A555" s="35">
        <v>44765</v>
      </c>
      <c r="B555" s="36">
        <v>17</v>
      </c>
      <c r="C555" s="18" t="str">
        <f t="shared" si="73"/>
        <v>44765_17</v>
      </c>
      <c r="D555" s="20">
        <v>155.5498196661643</v>
      </c>
      <c r="E555" s="20">
        <v>358.02776328900819</v>
      </c>
      <c r="F555" s="20">
        <v>344.58953081404121</v>
      </c>
      <c r="G555" s="20">
        <v>259.43222067319749</v>
      </c>
      <c r="H555" s="20">
        <v>8.5562146834132477E-2</v>
      </c>
      <c r="I555" s="20">
        <v>0.91220089667355608</v>
      </c>
      <c r="J555" s="20">
        <v>0.27690389066304844</v>
      </c>
      <c r="K555" s="20">
        <v>-14.209165558872749</v>
      </c>
      <c r="L555" s="20">
        <v>-42.496215140175408</v>
      </c>
      <c r="M555" s="20">
        <v>-40.406556022738734</v>
      </c>
      <c r="N555" s="20">
        <v>-25.781352214636769</v>
      </c>
      <c r="O555" s="20">
        <v>-2.3092725524125925E-3</v>
      </c>
      <c r="P555" s="20">
        <v>-4.5103894361754319E-2</v>
      </c>
      <c r="Q555" s="20">
        <v>-1.2818807309745885E-2</v>
      </c>
      <c r="R555" s="3">
        <f t="shared" si="74"/>
        <v>0</v>
      </c>
      <c r="S555" s="3">
        <f t="shared" si="75"/>
        <v>0</v>
      </c>
      <c r="T555" s="3">
        <f t="shared" si="76"/>
        <v>0</v>
      </c>
      <c r="U555" s="3">
        <f t="shared" si="77"/>
        <v>0</v>
      </c>
      <c r="V555" s="3">
        <f t="shared" si="78"/>
        <v>0</v>
      </c>
      <c r="W555" s="3">
        <f t="shared" si="79"/>
        <v>0</v>
      </c>
      <c r="X555" s="3">
        <f t="shared" si="79"/>
        <v>0</v>
      </c>
    </row>
    <row r="556" spans="1:24" x14ac:dyDescent="0.25">
      <c r="A556" s="35">
        <v>44765</v>
      </c>
      <c r="B556" s="36">
        <v>18</v>
      </c>
      <c r="C556" s="18" t="str">
        <f t="shared" si="73"/>
        <v>44765_18</v>
      </c>
      <c r="D556" s="20">
        <v>160.19823030422984</v>
      </c>
      <c r="E556" s="20">
        <v>366.63347841757644</v>
      </c>
      <c r="F556" s="20">
        <v>355.36886666206772</v>
      </c>
      <c r="G556" s="20">
        <v>266.76540124590883</v>
      </c>
      <c r="H556" s="20">
        <v>8.7403819087735785E-2</v>
      </c>
      <c r="I556" s="20">
        <v>0.87183848870579006</v>
      </c>
      <c r="J556" s="20">
        <v>0.28254282070232534</v>
      </c>
      <c r="K556" s="20">
        <v>-15.97036279356657</v>
      </c>
      <c r="L556" s="20">
        <v>-45.952515181952542</v>
      </c>
      <c r="M556" s="20">
        <v>-43.439081342409409</v>
      </c>
      <c r="N556" s="20">
        <v>-27.775240578662409</v>
      </c>
      <c r="O556" s="20">
        <v>-1.1432502364164257E-2</v>
      </c>
      <c r="P556" s="20">
        <v>-0.10187742966422247</v>
      </c>
      <c r="Q556" s="20">
        <v>-3.985691402639762E-2</v>
      </c>
      <c r="R556" s="3">
        <f t="shared" si="74"/>
        <v>0</v>
      </c>
      <c r="S556" s="3">
        <f t="shared" si="75"/>
        <v>0</v>
      </c>
      <c r="T556" s="3">
        <f t="shared" si="76"/>
        <v>0</v>
      </c>
      <c r="U556" s="3">
        <f t="shared" si="77"/>
        <v>0</v>
      </c>
      <c r="V556" s="3">
        <f t="shared" si="78"/>
        <v>0</v>
      </c>
      <c r="W556" s="3">
        <f t="shared" si="79"/>
        <v>0</v>
      </c>
      <c r="X556" s="3">
        <f t="shared" si="79"/>
        <v>0</v>
      </c>
    </row>
    <row r="557" spans="1:24" x14ac:dyDescent="0.25">
      <c r="A557" s="35">
        <v>44765</v>
      </c>
      <c r="B557" s="36">
        <v>19</v>
      </c>
      <c r="C557" s="18" t="str">
        <f t="shared" si="73"/>
        <v>44765_19</v>
      </c>
      <c r="D557" s="20">
        <v>188.32610230945212</v>
      </c>
      <c r="E557" s="20">
        <v>429.67045069769449</v>
      </c>
      <c r="F557" s="20">
        <v>421.09381163001137</v>
      </c>
      <c r="G557" s="20">
        <v>315.57628337284052</v>
      </c>
      <c r="H557" s="20">
        <v>0.11961072365143163</v>
      </c>
      <c r="I557" s="20">
        <v>1.1005194126083429</v>
      </c>
      <c r="J557" s="20">
        <v>0.37884967984480034</v>
      </c>
      <c r="K557" s="20">
        <v>-16.974176031876535</v>
      </c>
      <c r="L557" s="20">
        <v>-48.463918299533724</v>
      </c>
      <c r="M557" s="20">
        <v>-44.787797422647934</v>
      </c>
      <c r="N557" s="20">
        <v>-29.201770210851961</v>
      </c>
      <c r="O557" s="20">
        <v>-1.1636947365805986E-2</v>
      </c>
      <c r="P557" s="20">
        <v>-0.12410180067904311</v>
      </c>
      <c r="Q557" s="20">
        <v>-3.6802783208517501E-2</v>
      </c>
      <c r="R557" s="3">
        <f t="shared" si="74"/>
        <v>0</v>
      </c>
      <c r="S557" s="3">
        <f t="shared" si="75"/>
        <v>0</v>
      </c>
      <c r="T557" s="3">
        <f t="shared" si="76"/>
        <v>0</v>
      </c>
      <c r="U557" s="3">
        <f t="shared" si="77"/>
        <v>0</v>
      </c>
      <c r="V557" s="3">
        <f t="shared" si="78"/>
        <v>0</v>
      </c>
      <c r="W557" s="3">
        <f t="shared" si="79"/>
        <v>0</v>
      </c>
      <c r="X557" s="3">
        <f t="shared" si="79"/>
        <v>0</v>
      </c>
    </row>
    <row r="558" spans="1:24" x14ac:dyDescent="0.25">
      <c r="A558" s="35">
        <v>44765</v>
      </c>
      <c r="B558" s="36">
        <v>20</v>
      </c>
      <c r="C558" s="18" t="str">
        <f t="shared" si="73"/>
        <v>44765_20</v>
      </c>
      <c r="D558" s="20">
        <v>200.99448773175405</v>
      </c>
      <c r="E558" s="20">
        <v>459.32785397577362</v>
      </c>
      <c r="F558" s="20">
        <v>451.67492285412601</v>
      </c>
      <c r="G558" s="20">
        <v>338.07887566285325</v>
      </c>
      <c r="H558" s="20">
        <v>0.12607560600590109</v>
      </c>
      <c r="I558" s="20">
        <v>1.1857915363465232</v>
      </c>
      <c r="J558" s="20">
        <v>0.39743916312562927</v>
      </c>
      <c r="K558" s="20">
        <v>-11.437363724360944</v>
      </c>
      <c r="L558" s="20">
        <v>-34.562241323769257</v>
      </c>
      <c r="M558" s="20">
        <v>-34.46819117284582</v>
      </c>
      <c r="N558" s="20">
        <v>-20.930178417974606</v>
      </c>
      <c r="O558" s="20">
        <v>-1.503464043522789E-2</v>
      </c>
      <c r="P558" s="20">
        <v>-0.13223511680127037</v>
      </c>
      <c r="Q558" s="20">
        <v>-4.9930306730127313E-2</v>
      </c>
      <c r="R558" s="3">
        <f t="shared" si="74"/>
        <v>0</v>
      </c>
      <c r="S558" s="3">
        <f t="shared" si="75"/>
        <v>0</v>
      </c>
      <c r="T558" s="3">
        <f t="shared" si="76"/>
        <v>0</v>
      </c>
      <c r="U558" s="3">
        <f t="shared" si="77"/>
        <v>0</v>
      </c>
      <c r="V558" s="3">
        <f t="shared" si="78"/>
        <v>0</v>
      </c>
      <c r="W558" s="3">
        <f t="shared" si="79"/>
        <v>0</v>
      </c>
      <c r="X558" s="3">
        <f t="shared" si="79"/>
        <v>0</v>
      </c>
    </row>
    <row r="559" spans="1:24" x14ac:dyDescent="0.25">
      <c r="A559" s="35">
        <v>44765</v>
      </c>
      <c r="B559" s="36">
        <v>21</v>
      </c>
      <c r="C559" s="18" t="str">
        <f t="shared" si="73"/>
        <v>44765_21</v>
      </c>
      <c r="D559" s="20">
        <v>201.09977220417025</v>
      </c>
      <c r="E559" s="20">
        <v>462.46588303417087</v>
      </c>
      <c r="F559" s="20">
        <v>455.21195829314701</v>
      </c>
      <c r="G559" s="20">
        <v>339.69658565850307</v>
      </c>
      <c r="H559" s="20">
        <v>0.12671587328748615</v>
      </c>
      <c r="I559" s="20">
        <v>1.2049886428626002</v>
      </c>
      <c r="J559" s="20">
        <v>0.39869574105379146</v>
      </c>
      <c r="K559" s="20">
        <v>-12.586313798372505</v>
      </c>
      <c r="L559" s="20">
        <v>-36.699291670933903</v>
      </c>
      <c r="M559" s="20">
        <v>-36.488444484905642</v>
      </c>
      <c r="N559" s="20">
        <v>-22.498500786635901</v>
      </c>
      <c r="O559" s="20">
        <v>-1.4640759700422884E-2</v>
      </c>
      <c r="P559" s="20">
        <v>-0.12653260677304917</v>
      </c>
      <c r="Q559" s="20">
        <v>-4.9330259775302844E-2</v>
      </c>
      <c r="R559" s="3">
        <f t="shared" si="74"/>
        <v>0</v>
      </c>
      <c r="S559" s="3">
        <f t="shared" si="75"/>
        <v>0</v>
      </c>
      <c r="T559" s="3">
        <f t="shared" si="76"/>
        <v>0</v>
      </c>
      <c r="U559" s="3">
        <f t="shared" si="77"/>
        <v>0</v>
      </c>
      <c r="V559" s="3">
        <f t="shared" si="78"/>
        <v>0</v>
      </c>
      <c r="W559" s="3">
        <f t="shared" si="79"/>
        <v>0</v>
      </c>
      <c r="X559" s="3">
        <f t="shared" si="79"/>
        <v>0</v>
      </c>
    </row>
    <row r="560" spans="1:24" x14ac:dyDescent="0.25">
      <c r="A560" s="35">
        <v>44765</v>
      </c>
      <c r="B560" s="36">
        <v>22</v>
      </c>
      <c r="C560" s="18" t="str">
        <f t="shared" si="73"/>
        <v>44765_22</v>
      </c>
      <c r="D560" s="20">
        <v>197.84153866336189</v>
      </c>
      <c r="E560" s="20">
        <v>456.74193867811931</v>
      </c>
      <c r="F560" s="20">
        <v>449.67486503564584</v>
      </c>
      <c r="G560" s="20">
        <v>334.80057365033986</v>
      </c>
      <c r="H560" s="20">
        <v>0.13075944809195109</v>
      </c>
      <c r="I560" s="20">
        <v>1.2019563165869873</v>
      </c>
      <c r="J560" s="20">
        <v>0.41043429012904808</v>
      </c>
      <c r="K560" s="20">
        <v>-14.961528133796406</v>
      </c>
      <c r="L560" s="20">
        <v>-42.078916629453417</v>
      </c>
      <c r="M560" s="20">
        <v>-41.97642329930428</v>
      </c>
      <c r="N560" s="20">
        <v>-26.281964977222493</v>
      </c>
      <c r="O560" s="20">
        <v>-1.322803401633401E-2</v>
      </c>
      <c r="P560" s="20">
        <v>-0.12829814892225283</v>
      </c>
      <c r="Q560" s="20">
        <v>-4.5401184088147931E-2</v>
      </c>
      <c r="R560" s="3">
        <f t="shared" si="74"/>
        <v>0</v>
      </c>
      <c r="S560" s="3">
        <f t="shared" si="75"/>
        <v>0</v>
      </c>
      <c r="T560" s="3">
        <f t="shared" si="76"/>
        <v>0</v>
      </c>
      <c r="U560" s="3">
        <f t="shared" si="77"/>
        <v>0</v>
      </c>
      <c r="V560" s="3">
        <f t="shared" si="78"/>
        <v>0</v>
      </c>
      <c r="W560" s="3">
        <f t="shared" si="79"/>
        <v>0</v>
      </c>
      <c r="X560" s="3">
        <f t="shared" si="79"/>
        <v>0</v>
      </c>
    </row>
    <row r="561" spans="1:24" x14ac:dyDescent="0.25">
      <c r="A561" s="35">
        <v>44765</v>
      </c>
      <c r="B561" s="36">
        <v>23</v>
      </c>
      <c r="C561" s="18" t="str">
        <f t="shared" si="73"/>
        <v>44765_23</v>
      </c>
      <c r="D561" s="20">
        <v>187.9939202801514</v>
      </c>
      <c r="E561" s="20">
        <v>437.6342012264825</v>
      </c>
      <c r="F561" s="20">
        <v>431.00798928452559</v>
      </c>
      <c r="G561" s="20">
        <v>318.07795123180466</v>
      </c>
      <c r="H561" s="20">
        <v>0.12795650914596679</v>
      </c>
      <c r="I561" s="20">
        <v>1.1918183990226898</v>
      </c>
      <c r="J561" s="20">
        <v>0.4014937395491332</v>
      </c>
      <c r="K561" s="20">
        <v>-13.528181366922254</v>
      </c>
      <c r="L561" s="20">
        <v>-36.424611692910759</v>
      </c>
      <c r="M561" s="20">
        <v>-33.903548019280024</v>
      </c>
      <c r="N561" s="20">
        <v>-20.136729983288106</v>
      </c>
      <c r="O561" s="20">
        <v>-1.3772232583715936E-2</v>
      </c>
      <c r="P561" s="20">
        <v>-0.13085494248641288</v>
      </c>
      <c r="Q561" s="20">
        <v>-4.6862275976505996E-2</v>
      </c>
      <c r="R561" s="3">
        <f t="shared" si="74"/>
        <v>0</v>
      </c>
      <c r="S561" s="3">
        <f t="shared" si="75"/>
        <v>0</v>
      </c>
      <c r="T561" s="3">
        <f t="shared" si="76"/>
        <v>0</v>
      </c>
      <c r="U561" s="3">
        <f t="shared" si="77"/>
        <v>0</v>
      </c>
      <c r="V561" s="3">
        <f t="shared" si="78"/>
        <v>0</v>
      </c>
      <c r="W561" s="3">
        <f t="shared" si="79"/>
        <v>0</v>
      </c>
      <c r="X561" s="3">
        <f t="shared" si="79"/>
        <v>0</v>
      </c>
    </row>
    <row r="562" spans="1:24" x14ac:dyDescent="0.25">
      <c r="A562" s="35">
        <v>44765</v>
      </c>
      <c r="B562" s="36">
        <v>24</v>
      </c>
      <c r="C562" s="18" t="str">
        <f t="shared" si="73"/>
        <v>44765_24</v>
      </c>
      <c r="D562" s="20">
        <v>175.11727409877901</v>
      </c>
      <c r="E562" s="20">
        <v>408.03256376495119</v>
      </c>
      <c r="F562" s="20">
        <v>401.85527193718991</v>
      </c>
      <c r="G562" s="20">
        <v>295.05122511766695</v>
      </c>
      <c r="H562" s="20">
        <v>0.11890096158319927</v>
      </c>
      <c r="I562" s="20">
        <v>1.1194165294696548</v>
      </c>
      <c r="J562" s="20">
        <v>0.37432275376576929</v>
      </c>
      <c r="K562" s="20">
        <v>-14.904688757620388</v>
      </c>
      <c r="L562" s="20">
        <v>-39.787642738583031</v>
      </c>
      <c r="M562" s="20">
        <v>-37.056167803100188</v>
      </c>
      <c r="N562" s="20">
        <v>-22.663612026225685</v>
      </c>
      <c r="O562" s="20">
        <v>-1.6001619599570548E-2</v>
      </c>
      <c r="P562" s="20">
        <v>-0.14168229835597654</v>
      </c>
      <c r="Q562" s="20">
        <v>-5.3524488746278312E-2</v>
      </c>
      <c r="R562" s="3">
        <f t="shared" si="74"/>
        <v>0</v>
      </c>
      <c r="S562" s="3">
        <f t="shared" si="75"/>
        <v>0</v>
      </c>
      <c r="T562" s="3">
        <f t="shared" si="76"/>
        <v>0</v>
      </c>
      <c r="U562" s="3">
        <f t="shared" si="77"/>
        <v>0</v>
      </c>
      <c r="V562" s="3">
        <f t="shared" si="78"/>
        <v>0</v>
      </c>
      <c r="W562" s="3">
        <f t="shared" si="79"/>
        <v>0</v>
      </c>
      <c r="X562" s="3">
        <f t="shared" si="79"/>
        <v>0</v>
      </c>
    </row>
    <row r="563" spans="1:24" x14ac:dyDescent="0.25">
      <c r="A563" s="35">
        <v>44766</v>
      </c>
      <c r="B563" s="36">
        <v>1</v>
      </c>
      <c r="C563" s="18" t="str">
        <f t="shared" si="73"/>
        <v>44766_1</v>
      </c>
      <c r="D563" s="20">
        <v>157.74597397578847</v>
      </c>
      <c r="E563" s="20">
        <v>364.62304559223111</v>
      </c>
      <c r="F563" s="20">
        <v>355.80314282447944</v>
      </c>
      <c r="G563" s="20">
        <v>263.29217955517578</v>
      </c>
      <c r="H563" s="20">
        <v>0.10401504634022267</v>
      </c>
      <c r="I563" s="20">
        <v>0.99394715524602772</v>
      </c>
      <c r="J563" s="20">
        <v>0.32895285101307425</v>
      </c>
      <c r="K563" s="20">
        <v>-12.407959169540531</v>
      </c>
      <c r="L563" s="20">
        <v>-30.377394324205859</v>
      </c>
      <c r="M563" s="20">
        <v>-25.402330477154532</v>
      </c>
      <c r="N563" s="20">
        <v>-16.730652157553624</v>
      </c>
      <c r="O563" s="20">
        <v>-1.6919731587305635E-2</v>
      </c>
      <c r="P563" s="20">
        <v>-0.14754714874548283</v>
      </c>
      <c r="Q563" s="20">
        <v>-5.5849429333260557E-2</v>
      </c>
      <c r="R563" s="3">
        <f t="shared" si="74"/>
        <v>0</v>
      </c>
      <c r="S563" s="3">
        <f t="shared" si="75"/>
        <v>0</v>
      </c>
      <c r="T563" s="3">
        <f t="shared" si="76"/>
        <v>0</v>
      </c>
      <c r="U563" s="3">
        <f t="shared" si="77"/>
        <v>0</v>
      </c>
      <c r="V563" s="3">
        <f t="shared" si="78"/>
        <v>0</v>
      </c>
      <c r="W563" s="3">
        <f t="shared" si="79"/>
        <v>0</v>
      </c>
      <c r="X563" s="3">
        <f t="shared" si="79"/>
        <v>0</v>
      </c>
    </row>
    <row r="564" spans="1:24" x14ac:dyDescent="0.25">
      <c r="A564" s="35">
        <v>44766</v>
      </c>
      <c r="B564" s="36">
        <v>2</v>
      </c>
      <c r="C564" s="18" t="str">
        <f t="shared" si="73"/>
        <v>44766_2</v>
      </c>
      <c r="D564" s="20">
        <v>141.33625804841427</v>
      </c>
      <c r="E564" s="20">
        <v>322.35166898285337</v>
      </c>
      <c r="F564" s="20">
        <v>310.93473526750608</v>
      </c>
      <c r="G564" s="20">
        <v>233.47944648077015</v>
      </c>
      <c r="H564" s="20">
        <v>9.738481290043062E-2</v>
      </c>
      <c r="I564" s="20">
        <v>0.90306145062814935</v>
      </c>
      <c r="J564" s="20">
        <v>0.30908492818100014</v>
      </c>
      <c r="K564" s="20">
        <v>-13.181440654622907</v>
      </c>
      <c r="L564" s="20">
        <v>-32.461279256193109</v>
      </c>
      <c r="M564" s="20">
        <v>-27.715133348143613</v>
      </c>
      <c r="N564" s="20">
        <v>-17.884236291471769</v>
      </c>
      <c r="O564" s="20">
        <v>-1.7426500088580404E-2</v>
      </c>
      <c r="P564" s="20">
        <v>-0.15368504782712331</v>
      </c>
      <c r="Q564" s="20">
        <v>-5.7052575606298839E-2</v>
      </c>
      <c r="R564" s="3">
        <f t="shared" si="74"/>
        <v>0</v>
      </c>
      <c r="S564" s="3">
        <f t="shared" si="75"/>
        <v>0</v>
      </c>
      <c r="T564" s="3">
        <f t="shared" si="76"/>
        <v>0</v>
      </c>
      <c r="U564" s="3">
        <f t="shared" si="77"/>
        <v>0</v>
      </c>
      <c r="V564" s="3">
        <f t="shared" si="78"/>
        <v>0</v>
      </c>
      <c r="W564" s="3">
        <f t="shared" si="79"/>
        <v>0</v>
      </c>
      <c r="X564" s="3">
        <f t="shared" si="79"/>
        <v>0</v>
      </c>
    </row>
    <row r="565" spans="1:24" x14ac:dyDescent="0.25">
      <c r="A565" s="35">
        <v>44766</v>
      </c>
      <c r="B565" s="36">
        <v>3</v>
      </c>
      <c r="C565" s="18" t="str">
        <f t="shared" si="73"/>
        <v>44766_3</v>
      </c>
      <c r="D565" s="20">
        <v>129.15180432623038</v>
      </c>
      <c r="E565" s="20">
        <v>288.31669448560757</v>
      </c>
      <c r="F565" s="20">
        <v>274.96697131720879</v>
      </c>
      <c r="G565" s="20">
        <v>209.89626959071276</v>
      </c>
      <c r="H565" s="20">
        <v>9.3834013303436603E-2</v>
      </c>
      <c r="I565" s="20">
        <v>0.83606869889860358</v>
      </c>
      <c r="J565" s="20">
        <v>0.2976174831288706</v>
      </c>
      <c r="K565" s="20">
        <v>-13.368295744521586</v>
      </c>
      <c r="L565" s="20">
        <v>-34.059672389151935</v>
      </c>
      <c r="M565" s="20">
        <v>-29.043195752759065</v>
      </c>
      <c r="N565" s="20">
        <v>-18.743859080638455</v>
      </c>
      <c r="O565" s="20">
        <v>-1.5455050481871216E-2</v>
      </c>
      <c r="P565" s="20">
        <v>-0.15187020508821525</v>
      </c>
      <c r="Q565" s="20">
        <v>-5.128019856203872E-2</v>
      </c>
      <c r="R565" s="3">
        <f t="shared" si="74"/>
        <v>0</v>
      </c>
      <c r="S565" s="3">
        <f t="shared" si="75"/>
        <v>0</v>
      </c>
      <c r="T565" s="3">
        <f t="shared" si="76"/>
        <v>0</v>
      </c>
      <c r="U565" s="3">
        <f t="shared" si="77"/>
        <v>0</v>
      </c>
      <c r="V565" s="3">
        <f t="shared" si="78"/>
        <v>0</v>
      </c>
      <c r="W565" s="3">
        <f t="shared" si="79"/>
        <v>0</v>
      </c>
      <c r="X565" s="3">
        <f t="shared" si="79"/>
        <v>0</v>
      </c>
    </row>
    <row r="566" spans="1:24" x14ac:dyDescent="0.25">
      <c r="A566" s="35">
        <v>44766</v>
      </c>
      <c r="B566" s="36">
        <v>4</v>
      </c>
      <c r="C566" s="18" t="str">
        <f t="shared" si="73"/>
        <v>44766_4</v>
      </c>
      <c r="D566" s="20">
        <v>119.80043585867855</v>
      </c>
      <c r="E566" s="20">
        <v>263.8595083425991</v>
      </c>
      <c r="F566" s="20">
        <v>248.90858220796628</v>
      </c>
      <c r="G566" s="20">
        <v>192.89555853298043</v>
      </c>
      <c r="H566" s="20">
        <v>8.8630525767645102E-2</v>
      </c>
      <c r="I566" s="20">
        <v>0.78068016724051092</v>
      </c>
      <c r="J566" s="20">
        <v>0.28227236106690728</v>
      </c>
      <c r="K566" s="20">
        <v>-12.628122017650288</v>
      </c>
      <c r="L566" s="20">
        <v>-34.652659198059951</v>
      </c>
      <c r="M566" s="20">
        <v>-28.797185782986254</v>
      </c>
      <c r="N566" s="20">
        <v>-18.555620377097728</v>
      </c>
      <c r="O566" s="20">
        <v>-1.6504900005031735E-2</v>
      </c>
      <c r="P566" s="20">
        <v>-0.16507428152906289</v>
      </c>
      <c r="Q566" s="20">
        <v>-5.4356579139096403E-2</v>
      </c>
      <c r="R566" s="3">
        <f t="shared" si="74"/>
        <v>0</v>
      </c>
      <c r="S566" s="3">
        <f t="shared" si="75"/>
        <v>0</v>
      </c>
      <c r="T566" s="3">
        <f t="shared" si="76"/>
        <v>0</v>
      </c>
      <c r="U566" s="3">
        <f t="shared" si="77"/>
        <v>0</v>
      </c>
      <c r="V566" s="3">
        <f t="shared" si="78"/>
        <v>0</v>
      </c>
      <c r="W566" s="3">
        <f t="shared" si="79"/>
        <v>0</v>
      </c>
      <c r="X566" s="3">
        <f t="shared" si="79"/>
        <v>0</v>
      </c>
    </row>
    <row r="567" spans="1:24" x14ac:dyDescent="0.25">
      <c r="A567" s="35">
        <v>44766</v>
      </c>
      <c r="B567" s="36">
        <v>5</v>
      </c>
      <c r="C567" s="18" t="str">
        <f t="shared" si="73"/>
        <v>44766_5</v>
      </c>
      <c r="D567" s="20">
        <v>114.75104529896623</v>
      </c>
      <c r="E567" s="20">
        <v>249.87879253819116</v>
      </c>
      <c r="F567" s="20">
        <v>234.83137731416016</v>
      </c>
      <c r="G567" s="20">
        <v>183.25867163442075</v>
      </c>
      <c r="H567" s="20">
        <v>8.3343387618997067E-2</v>
      </c>
      <c r="I567" s="20">
        <v>0.73596299853846647</v>
      </c>
      <c r="J567" s="20">
        <v>0.26675281785321264</v>
      </c>
      <c r="K567" s="20">
        <v>-12.511200738815131</v>
      </c>
      <c r="L567" s="20">
        <v>-34.574462675382748</v>
      </c>
      <c r="M567" s="20">
        <v>-28.440956055510139</v>
      </c>
      <c r="N567" s="20">
        <v>-18.283987696809398</v>
      </c>
      <c r="O567" s="20">
        <v>-1.7042679563657653E-2</v>
      </c>
      <c r="P567" s="20">
        <v>-0.1690983310997812</v>
      </c>
      <c r="Q567" s="20">
        <v>-5.5906167425473857E-2</v>
      </c>
      <c r="R567" s="3">
        <f t="shared" si="74"/>
        <v>0</v>
      </c>
      <c r="S567" s="3">
        <f t="shared" si="75"/>
        <v>0</v>
      </c>
      <c r="T567" s="3">
        <f t="shared" si="76"/>
        <v>0</v>
      </c>
      <c r="U567" s="3">
        <f t="shared" si="77"/>
        <v>0</v>
      </c>
      <c r="V567" s="3">
        <f t="shared" si="78"/>
        <v>0</v>
      </c>
      <c r="W567" s="3">
        <f t="shared" si="79"/>
        <v>0</v>
      </c>
      <c r="X567" s="3">
        <f t="shared" si="79"/>
        <v>0</v>
      </c>
    </row>
    <row r="568" spans="1:24" x14ac:dyDescent="0.25">
      <c r="A568" s="35">
        <v>44766</v>
      </c>
      <c r="B568" s="36">
        <v>6</v>
      </c>
      <c r="C568" s="18" t="str">
        <f t="shared" si="73"/>
        <v>44766_6</v>
      </c>
      <c r="D568" s="20">
        <v>113.63031090909243</v>
      </c>
      <c r="E568" s="20">
        <v>244.96080603981935</v>
      </c>
      <c r="F568" s="20">
        <v>228.8271403210083</v>
      </c>
      <c r="G568" s="20">
        <v>180.60177898337645</v>
      </c>
      <c r="H568" s="20">
        <v>8.0128791035389474E-2</v>
      </c>
      <c r="I568" s="20">
        <v>0.71589280188073234</v>
      </c>
      <c r="J568" s="20">
        <v>0.25677655697877982</v>
      </c>
      <c r="K568" s="20">
        <v>-12.163583882247487</v>
      </c>
      <c r="L568" s="20">
        <v>-34.307279429008531</v>
      </c>
      <c r="M568" s="20">
        <v>-28.578380775700335</v>
      </c>
      <c r="N568" s="20">
        <v>-17.946091264727905</v>
      </c>
      <c r="O568" s="20">
        <v>-1.8024719008118518E-2</v>
      </c>
      <c r="P568" s="20">
        <v>-0.17242056833095953</v>
      </c>
      <c r="Q568" s="20">
        <v>-5.8793559822994453E-2</v>
      </c>
      <c r="R568" s="3">
        <f t="shared" si="74"/>
        <v>0</v>
      </c>
      <c r="S568" s="3">
        <f t="shared" si="75"/>
        <v>0</v>
      </c>
      <c r="T568" s="3">
        <f t="shared" si="76"/>
        <v>0</v>
      </c>
      <c r="U568" s="3">
        <f t="shared" si="77"/>
        <v>0</v>
      </c>
      <c r="V568" s="3">
        <f t="shared" si="78"/>
        <v>0</v>
      </c>
      <c r="W568" s="3">
        <f t="shared" si="79"/>
        <v>0</v>
      </c>
      <c r="X568" s="3">
        <f t="shared" si="79"/>
        <v>0</v>
      </c>
    </row>
    <row r="569" spans="1:24" x14ac:dyDescent="0.25">
      <c r="A569" s="35">
        <v>44766</v>
      </c>
      <c r="B569" s="36">
        <v>7</v>
      </c>
      <c r="C569" s="18" t="str">
        <f t="shared" si="73"/>
        <v>44766_7</v>
      </c>
      <c r="D569" s="20">
        <v>115.39686602989325</v>
      </c>
      <c r="E569" s="20">
        <v>246.41515095385151</v>
      </c>
      <c r="F569" s="20">
        <v>229.75020458495555</v>
      </c>
      <c r="G569" s="20">
        <v>182.5344422331452</v>
      </c>
      <c r="H569" s="20">
        <v>8.2893011843790471E-2</v>
      </c>
      <c r="I569" s="20">
        <v>0.73167701520321227</v>
      </c>
      <c r="J569" s="20">
        <v>0.2649058389677017</v>
      </c>
      <c r="K569" s="20">
        <v>-11.413905287030524</v>
      </c>
      <c r="L569" s="20">
        <v>-33.137216711013266</v>
      </c>
      <c r="M569" s="20">
        <v>-27.589601095876137</v>
      </c>
      <c r="N569" s="20">
        <v>-16.903851927647342</v>
      </c>
      <c r="O569" s="20">
        <v>-1.8235299751252647E-2</v>
      </c>
      <c r="P569" s="20">
        <v>-0.17268520359760833</v>
      </c>
      <c r="Q569" s="20">
        <v>-5.9685533505841354E-2</v>
      </c>
      <c r="R569" s="3">
        <f t="shared" si="74"/>
        <v>0</v>
      </c>
      <c r="S569" s="3">
        <f t="shared" si="75"/>
        <v>0</v>
      </c>
      <c r="T569" s="3">
        <f t="shared" si="76"/>
        <v>0</v>
      </c>
      <c r="U569" s="3">
        <f t="shared" si="77"/>
        <v>0</v>
      </c>
      <c r="V569" s="3">
        <f t="shared" si="78"/>
        <v>0</v>
      </c>
      <c r="W569" s="3">
        <f t="shared" si="79"/>
        <v>0</v>
      </c>
      <c r="X569" s="3">
        <f t="shared" si="79"/>
        <v>0</v>
      </c>
    </row>
    <row r="570" spans="1:24" x14ac:dyDescent="0.25">
      <c r="A570" s="35">
        <v>44766</v>
      </c>
      <c r="B570" s="36">
        <v>8</v>
      </c>
      <c r="C570" s="18" t="str">
        <f t="shared" si="73"/>
        <v>44766_8</v>
      </c>
      <c r="D570" s="20">
        <v>117.90727523995221</v>
      </c>
      <c r="E570" s="20">
        <v>250.81683565300548</v>
      </c>
      <c r="F570" s="20">
        <v>233.74335199322354</v>
      </c>
      <c r="G570" s="20">
        <v>186.24059729699025</v>
      </c>
      <c r="H570" s="20">
        <v>8.1621323643674568E-2</v>
      </c>
      <c r="I570" s="20">
        <v>0.7299265457142764</v>
      </c>
      <c r="J570" s="20">
        <v>0.261947020703306</v>
      </c>
      <c r="K570" s="20">
        <v>-10.629199022896078</v>
      </c>
      <c r="L570" s="20">
        <v>-32.128222366368945</v>
      </c>
      <c r="M570" s="20">
        <v>-27.27093698052095</v>
      </c>
      <c r="N570" s="20">
        <v>-15.922359576487956</v>
      </c>
      <c r="O570" s="20">
        <v>-1.7848000651974567E-2</v>
      </c>
      <c r="P570" s="20">
        <v>-0.1682134024081991</v>
      </c>
      <c r="Q570" s="20">
        <v>-5.8561637264514618E-2</v>
      </c>
      <c r="R570" s="3">
        <f t="shared" si="74"/>
        <v>0</v>
      </c>
      <c r="S570" s="3">
        <f t="shared" si="75"/>
        <v>0</v>
      </c>
      <c r="T570" s="3">
        <f t="shared" si="76"/>
        <v>0</v>
      </c>
      <c r="U570" s="3">
        <f t="shared" si="77"/>
        <v>0</v>
      </c>
      <c r="V570" s="3">
        <f t="shared" si="78"/>
        <v>0</v>
      </c>
      <c r="W570" s="3">
        <f t="shared" si="79"/>
        <v>0</v>
      </c>
      <c r="X570" s="3">
        <f t="shared" si="79"/>
        <v>0</v>
      </c>
    </row>
    <row r="571" spans="1:24" x14ac:dyDescent="0.25">
      <c r="A571" s="35">
        <v>44766</v>
      </c>
      <c r="B571" s="36">
        <v>9</v>
      </c>
      <c r="C571" s="18" t="str">
        <f t="shared" si="73"/>
        <v>44766_9</v>
      </c>
      <c r="D571" s="20">
        <v>123.90346223321595</v>
      </c>
      <c r="E571" s="20">
        <v>266.30602405677769</v>
      </c>
      <c r="F571" s="20">
        <v>248.95351489184108</v>
      </c>
      <c r="G571" s="20">
        <v>198.24003218348091</v>
      </c>
      <c r="H571" s="20">
        <v>7.8671501852301678E-2</v>
      </c>
      <c r="I571" s="20">
        <v>0.75880103323981185</v>
      </c>
      <c r="J571" s="20">
        <v>0.25594810295427406</v>
      </c>
      <c r="K571" s="20">
        <v>-9.7012361657437527</v>
      </c>
      <c r="L571" s="20">
        <v>-30.507601932476057</v>
      </c>
      <c r="M571" s="20">
        <v>-27.175811765356297</v>
      </c>
      <c r="N571" s="20">
        <v>-14.907368995939844</v>
      </c>
      <c r="O571" s="20">
        <v>-1.6136878635502769E-2</v>
      </c>
      <c r="P571" s="20">
        <v>-0.1547790824477078</v>
      </c>
      <c r="Q571" s="20">
        <v>-5.3510325689382292E-2</v>
      </c>
      <c r="R571" s="3">
        <f t="shared" si="74"/>
        <v>0</v>
      </c>
      <c r="S571" s="3">
        <f t="shared" si="75"/>
        <v>0</v>
      </c>
      <c r="T571" s="3">
        <f t="shared" si="76"/>
        <v>0</v>
      </c>
      <c r="U571" s="3">
        <f t="shared" si="77"/>
        <v>0</v>
      </c>
      <c r="V571" s="3">
        <f t="shared" si="78"/>
        <v>0</v>
      </c>
      <c r="W571" s="3">
        <f t="shared" si="79"/>
        <v>0</v>
      </c>
      <c r="X571" s="3">
        <f t="shared" si="79"/>
        <v>0</v>
      </c>
    </row>
    <row r="572" spans="1:24" x14ac:dyDescent="0.25">
      <c r="A572" s="35">
        <v>44766</v>
      </c>
      <c r="B572" s="36">
        <v>10</v>
      </c>
      <c r="C572" s="18" t="str">
        <f t="shared" si="73"/>
        <v>44766_10</v>
      </c>
      <c r="D572" s="20">
        <v>137.96231273928552</v>
      </c>
      <c r="E572" s="20">
        <v>306.85027026081838</v>
      </c>
      <c r="F572" s="20">
        <v>290.62657725206651</v>
      </c>
      <c r="G572" s="20">
        <v>226.32766071916728</v>
      </c>
      <c r="H572" s="20">
        <v>8.8068460567529094E-2</v>
      </c>
      <c r="I572" s="20">
        <v>0.91203655497374503</v>
      </c>
      <c r="J572" s="20">
        <v>0.28470868528709914</v>
      </c>
      <c r="K572" s="20">
        <v>-5.6563660486944158</v>
      </c>
      <c r="L572" s="20">
        <v>-23.169535554201389</v>
      </c>
      <c r="M572" s="20">
        <v>-20.488800310552701</v>
      </c>
      <c r="N572" s="20">
        <v>-9.6730777726535884</v>
      </c>
      <c r="O572" s="20">
        <v>-7.0319894983692458E-3</v>
      </c>
      <c r="P572" s="20">
        <v>-0.10122628589473913</v>
      </c>
      <c r="Q572" s="20">
        <v>-2.7260115241848799E-2</v>
      </c>
      <c r="R572" s="3">
        <f t="shared" si="74"/>
        <v>0</v>
      </c>
      <c r="S572" s="3">
        <f t="shared" si="75"/>
        <v>0</v>
      </c>
      <c r="T572" s="3">
        <f t="shared" si="76"/>
        <v>0</v>
      </c>
      <c r="U572" s="3">
        <f t="shared" si="77"/>
        <v>0</v>
      </c>
      <c r="V572" s="3">
        <f t="shared" si="78"/>
        <v>0</v>
      </c>
      <c r="W572" s="3">
        <f t="shared" si="79"/>
        <v>0</v>
      </c>
      <c r="X572" s="3">
        <f t="shared" si="79"/>
        <v>0</v>
      </c>
    </row>
    <row r="573" spans="1:24" x14ac:dyDescent="0.25">
      <c r="A573" s="35">
        <v>44766</v>
      </c>
      <c r="B573" s="36">
        <v>11</v>
      </c>
      <c r="C573" s="18" t="str">
        <f t="shared" si="73"/>
        <v>44766_11</v>
      </c>
      <c r="D573" s="20">
        <v>151.39040576207395</v>
      </c>
      <c r="E573" s="20">
        <v>344.53337708772898</v>
      </c>
      <c r="F573" s="20">
        <v>330.52338508129441</v>
      </c>
      <c r="G573" s="20">
        <v>251.49752637460944</v>
      </c>
      <c r="H573" s="20">
        <v>9.2991735793383365E-2</v>
      </c>
      <c r="I573" s="20">
        <v>0.98666680068141921</v>
      </c>
      <c r="J573" s="20">
        <v>0.29772135532563215</v>
      </c>
      <c r="K573" s="20">
        <v>-2.7081259024599875</v>
      </c>
      <c r="L573" s="20">
        <v>-18.016765715674257</v>
      </c>
      <c r="M573" s="20">
        <v>-15.476707878670513</v>
      </c>
      <c r="N573" s="20">
        <v>-5.7551206374392248</v>
      </c>
      <c r="O573" s="20">
        <v>-3.7577002159990625E-3</v>
      </c>
      <c r="P573" s="20">
        <v>-7.2014851933095397E-2</v>
      </c>
      <c r="Q573" s="20">
        <v>-1.760844644606737E-2</v>
      </c>
      <c r="R573" s="3">
        <f t="shared" si="74"/>
        <v>0</v>
      </c>
      <c r="S573" s="3">
        <f t="shared" si="75"/>
        <v>0</v>
      </c>
      <c r="T573" s="3">
        <f t="shared" si="76"/>
        <v>0</v>
      </c>
      <c r="U573" s="3">
        <f t="shared" si="77"/>
        <v>0</v>
      </c>
      <c r="V573" s="3">
        <f t="shared" si="78"/>
        <v>0</v>
      </c>
      <c r="W573" s="3">
        <f t="shared" si="79"/>
        <v>0</v>
      </c>
      <c r="X573" s="3">
        <f t="shared" si="79"/>
        <v>0</v>
      </c>
    </row>
    <row r="574" spans="1:24" x14ac:dyDescent="0.25">
      <c r="A574" s="35">
        <v>44766</v>
      </c>
      <c r="B574" s="36">
        <v>12</v>
      </c>
      <c r="C574" s="18" t="str">
        <f t="shared" si="73"/>
        <v>44766_12</v>
      </c>
      <c r="D574" s="20">
        <v>157.2809522670112</v>
      </c>
      <c r="E574" s="20">
        <v>364.10079666635977</v>
      </c>
      <c r="F574" s="20">
        <v>352.46920018755947</v>
      </c>
      <c r="G574" s="20">
        <v>263.87606523578768</v>
      </c>
      <c r="H574" s="20">
        <v>9.0891690214993215E-2</v>
      </c>
      <c r="I574" s="20">
        <v>0.99836165977683033</v>
      </c>
      <c r="J574" s="20">
        <v>0.29212280789876799</v>
      </c>
      <c r="K574" s="20">
        <v>-2.6028801866306397</v>
      </c>
      <c r="L574" s="20">
        <v>-19.301620756251719</v>
      </c>
      <c r="M574" s="20">
        <v>-17.152608855095114</v>
      </c>
      <c r="N574" s="20">
        <v>-6.9815784338582132</v>
      </c>
      <c r="O574" s="20">
        <v>-6.3504677818225616E-4</v>
      </c>
      <c r="P574" s="20">
        <v>-5.3277094761213166E-2</v>
      </c>
      <c r="Q574" s="20">
        <v>-8.2938550212636013E-3</v>
      </c>
      <c r="R574" s="3">
        <f t="shared" si="74"/>
        <v>0</v>
      </c>
      <c r="S574" s="3">
        <f t="shared" si="75"/>
        <v>0</v>
      </c>
      <c r="T574" s="3">
        <f t="shared" si="76"/>
        <v>0</v>
      </c>
      <c r="U574" s="3">
        <f t="shared" si="77"/>
        <v>0</v>
      </c>
      <c r="V574" s="3">
        <f t="shared" si="78"/>
        <v>0</v>
      </c>
      <c r="W574" s="3">
        <f t="shared" si="79"/>
        <v>0</v>
      </c>
      <c r="X574" s="3">
        <f t="shared" si="79"/>
        <v>0</v>
      </c>
    </row>
    <row r="575" spans="1:24" x14ac:dyDescent="0.25">
      <c r="A575" s="35">
        <v>44766</v>
      </c>
      <c r="B575" s="36">
        <v>13</v>
      </c>
      <c r="C575" s="18" t="str">
        <f t="shared" si="73"/>
        <v>44766_13</v>
      </c>
      <c r="D575" s="20">
        <v>161.97011606488093</v>
      </c>
      <c r="E575" s="20">
        <v>373.82957763962429</v>
      </c>
      <c r="F575" s="20">
        <v>363.87454813486528</v>
      </c>
      <c r="G575" s="20">
        <v>271.98529892745938</v>
      </c>
      <c r="H575" s="20">
        <v>8.9539242003316671E-2</v>
      </c>
      <c r="I575" s="20">
        <v>0.99046361275294936</v>
      </c>
      <c r="J575" s="20">
        <v>0.28897870122463137</v>
      </c>
      <c r="K575" s="20">
        <v>6.14964492786505E-2</v>
      </c>
      <c r="L575" s="20">
        <v>-13.31369957879242</v>
      </c>
      <c r="M575" s="20">
        <v>-11.793471392841749</v>
      </c>
      <c r="N575" s="20">
        <v>-2.6082816110306526</v>
      </c>
      <c r="O575" s="20">
        <v>7.3749652118057637E-4</v>
      </c>
      <c r="P575" s="20">
        <v>-3.7307884449809724E-2</v>
      </c>
      <c r="Q575" s="20">
        <v>-3.8573897833490099E-3</v>
      </c>
      <c r="R575" s="3">
        <f t="shared" si="74"/>
        <v>0</v>
      </c>
      <c r="S575" s="3">
        <f t="shared" si="75"/>
        <v>0</v>
      </c>
      <c r="T575" s="3">
        <f t="shared" si="76"/>
        <v>0</v>
      </c>
      <c r="U575" s="3">
        <f t="shared" si="77"/>
        <v>0</v>
      </c>
      <c r="V575" s="3">
        <f t="shared" si="78"/>
        <v>0</v>
      </c>
      <c r="W575" s="3">
        <f t="shared" si="79"/>
        <v>0</v>
      </c>
      <c r="X575" s="3">
        <f t="shared" si="79"/>
        <v>0</v>
      </c>
    </row>
    <row r="576" spans="1:24" x14ac:dyDescent="0.25">
      <c r="A576" s="35">
        <v>44766</v>
      </c>
      <c r="B576" s="36">
        <v>14</v>
      </c>
      <c r="C576" s="18" t="str">
        <f t="shared" si="73"/>
        <v>44766_14</v>
      </c>
      <c r="D576" s="20">
        <v>167.71838811386499</v>
      </c>
      <c r="E576" s="20">
        <v>385.88676902710995</v>
      </c>
      <c r="F576" s="20">
        <v>378.65794749791547</v>
      </c>
      <c r="G576" s="20">
        <v>281.55150053359836</v>
      </c>
      <c r="H576" s="20">
        <v>8.9044277282534098E-2</v>
      </c>
      <c r="I576" s="20">
        <v>1.0069032835773728</v>
      </c>
      <c r="J576" s="20">
        <v>0.28753045284910578</v>
      </c>
      <c r="K576" s="20">
        <v>1.534917378993834</v>
      </c>
      <c r="L576" s="20">
        <v>-10.238394855285696</v>
      </c>
      <c r="M576" s="20">
        <v>-8.5865993998312806</v>
      </c>
      <c r="N576" s="20">
        <v>-0.63836378837344832</v>
      </c>
      <c r="O576" s="20">
        <v>6.86022241056758E-4</v>
      </c>
      <c r="P576" s="20">
        <v>-3.0442942305939306E-2</v>
      </c>
      <c r="Q576" s="20">
        <v>-3.4401810742438793E-3</v>
      </c>
      <c r="R576" s="3">
        <f t="shared" si="74"/>
        <v>0</v>
      </c>
      <c r="S576" s="3">
        <f t="shared" si="75"/>
        <v>0</v>
      </c>
      <c r="T576" s="3">
        <f t="shared" si="76"/>
        <v>0</v>
      </c>
      <c r="U576" s="3">
        <f t="shared" si="77"/>
        <v>0</v>
      </c>
      <c r="V576" s="3">
        <f t="shared" si="78"/>
        <v>0</v>
      </c>
      <c r="W576" s="3">
        <f t="shared" si="79"/>
        <v>0</v>
      </c>
      <c r="X576" s="3">
        <f t="shared" si="79"/>
        <v>0</v>
      </c>
    </row>
    <row r="577" spans="1:24" x14ac:dyDescent="0.25">
      <c r="A577" s="35">
        <v>44766</v>
      </c>
      <c r="B577" s="36">
        <v>15</v>
      </c>
      <c r="C577" s="18" t="str">
        <f t="shared" si="73"/>
        <v>44766_15</v>
      </c>
      <c r="D577" s="20">
        <v>167.67562598422498</v>
      </c>
      <c r="E577" s="20">
        <v>389.22158385235912</v>
      </c>
      <c r="F577" s="20">
        <v>383.88137060376255</v>
      </c>
      <c r="G577" s="20">
        <v>282.51349373832704</v>
      </c>
      <c r="H577" s="20">
        <v>8.8624820748231012E-2</v>
      </c>
      <c r="I577" s="20">
        <v>1.0012019075365255</v>
      </c>
      <c r="J577" s="20">
        <v>0.29095841946783108</v>
      </c>
      <c r="K577" s="20">
        <v>0.8414215897309496</v>
      </c>
      <c r="L577" s="20">
        <v>-11.23017243223771</v>
      </c>
      <c r="M577" s="20">
        <v>-9.1119261279044608</v>
      </c>
      <c r="N577" s="20">
        <v>-1.4451779925362456</v>
      </c>
      <c r="O577" s="20">
        <v>-2.7952584501898846E-5</v>
      </c>
      <c r="P577" s="20">
        <v>-3.2820669470134942E-2</v>
      </c>
      <c r="Q577" s="20">
        <v>-1.8983120322516524E-3</v>
      </c>
      <c r="R577" s="3">
        <f t="shared" si="74"/>
        <v>0</v>
      </c>
      <c r="S577" s="3">
        <f t="shared" si="75"/>
        <v>0</v>
      </c>
      <c r="T577" s="3">
        <f t="shared" si="76"/>
        <v>0</v>
      </c>
      <c r="U577" s="3">
        <f t="shared" si="77"/>
        <v>0</v>
      </c>
      <c r="V577" s="3">
        <f t="shared" si="78"/>
        <v>0</v>
      </c>
      <c r="W577" s="3">
        <f t="shared" si="79"/>
        <v>0</v>
      </c>
      <c r="X577" s="3">
        <f t="shared" si="79"/>
        <v>0</v>
      </c>
    </row>
    <row r="578" spans="1:24" x14ac:dyDescent="0.25">
      <c r="A578" s="35">
        <v>44766</v>
      </c>
      <c r="B578" s="36">
        <v>16</v>
      </c>
      <c r="C578" s="18" t="str">
        <f t="shared" si="73"/>
        <v>44766_16</v>
      </c>
      <c r="D578" s="20">
        <v>163.72186314125634</v>
      </c>
      <c r="E578" s="20">
        <v>389.21900414833385</v>
      </c>
      <c r="F578" s="20">
        <v>386.92601700195911</v>
      </c>
      <c r="G578" s="20">
        <v>279.04870539506561</v>
      </c>
      <c r="H578" s="20">
        <v>8.4238004708031791E-2</v>
      </c>
      <c r="I578" s="20">
        <v>0.94899897290580548</v>
      </c>
      <c r="J578" s="20">
        <v>0.27280282116651849</v>
      </c>
      <c r="K578" s="20">
        <v>-0.59328810954284328</v>
      </c>
      <c r="L578" s="20">
        <v>-13.349781872773644</v>
      </c>
      <c r="M578" s="20">
        <v>-10.792669051461605</v>
      </c>
      <c r="N578" s="20">
        <v>-3.3085077062479171</v>
      </c>
      <c r="O578" s="20">
        <v>-5.0049233530797188E-4</v>
      </c>
      <c r="P578" s="20">
        <v>-4.1854467632140541E-2</v>
      </c>
      <c r="Q578" s="20">
        <v>-7.838942576007972E-3</v>
      </c>
      <c r="R578" s="3">
        <f t="shared" si="74"/>
        <v>0</v>
      </c>
      <c r="S578" s="3">
        <f t="shared" si="75"/>
        <v>0</v>
      </c>
      <c r="T578" s="3">
        <f t="shared" si="76"/>
        <v>0</v>
      </c>
      <c r="U578" s="3">
        <f t="shared" si="77"/>
        <v>0</v>
      </c>
      <c r="V578" s="3">
        <f t="shared" si="78"/>
        <v>0</v>
      </c>
      <c r="W578" s="3">
        <f t="shared" si="79"/>
        <v>0</v>
      </c>
      <c r="X578" s="3">
        <f t="shared" si="79"/>
        <v>0</v>
      </c>
    </row>
    <row r="579" spans="1:24" x14ac:dyDescent="0.25">
      <c r="A579" s="35">
        <v>44766</v>
      </c>
      <c r="B579" s="36">
        <v>17</v>
      </c>
      <c r="C579" s="18" t="str">
        <f t="shared" si="73"/>
        <v>44766_17</v>
      </c>
      <c r="D579" s="20">
        <v>163.73659122960717</v>
      </c>
      <c r="E579" s="20">
        <v>393.00694286672359</v>
      </c>
      <c r="F579" s="20">
        <v>393.14664828458359</v>
      </c>
      <c r="G579" s="20">
        <v>280.00567903054349</v>
      </c>
      <c r="H579" s="20">
        <v>7.9446196336721966E-2</v>
      </c>
      <c r="I579" s="20">
        <v>0.89829384992222439</v>
      </c>
      <c r="J579" s="20">
        <v>0.25853441674354161</v>
      </c>
      <c r="K579" s="20">
        <v>-1.9671119194306659</v>
      </c>
      <c r="L579" s="20">
        <v>-14.826273790784265</v>
      </c>
      <c r="M579" s="20">
        <v>-12.05637833567123</v>
      </c>
      <c r="N579" s="20">
        <v>-4.7493255781112982</v>
      </c>
      <c r="O579" s="20">
        <v>-5.9015861490341603E-3</v>
      </c>
      <c r="P579" s="20">
        <v>-6.7954795971577733E-2</v>
      </c>
      <c r="Q579" s="20">
        <v>-2.3408104709690326E-2</v>
      </c>
      <c r="R579" s="3">
        <f t="shared" si="74"/>
        <v>0</v>
      </c>
      <c r="S579" s="3">
        <f t="shared" si="75"/>
        <v>0</v>
      </c>
      <c r="T579" s="3">
        <f t="shared" si="76"/>
        <v>0</v>
      </c>
      <c r="U579" s="3">
        <f t="shared" si="77"/>
        <v>0</v>
      </c>
      <c r="V579" s="3">
        <f t="shared" si="78"/>
        <v>0</v>
      </c>
      <c r="W579" s="3">
        <f t="shared" si="79"/>
        <v>0</v>
      </c>
      <c r="X579" s="3">
        <f t="shared" si="79"/>
        <v>0</v>
      </c>
    </row>
    <row r="580" spans="1:24" x14ac:dyDescent="0.25">
      <c r="A580" s="35">
        <v>44766</v>
      </c>
      <c r="B580" s="36">
        <v>18</v>
      </c>
      <c r="C580" s="18" t="str">
        <f t="shared" si="73"/>
        <v>44766_18</v>
      </c>
      <c r="D580" s="20">
        <v>175.79256430317855</v>
      </c>
      <c r="E580" s="20">
        <v>425.24016877983212</v>
      </c>
      <c r="F580" s="20">
        <v>426.90135671460763</v>
      </c>
      <c r="G580" s="20">
        <v>302.53268751430261</v>
      </c>
      <c r="H580" s="20">
        <v>8.9721194715997654E-2</v>
      </c>
      <c r="I580" s="20">
        <v>0.93721672101345366</v>
      </c>
      <c r="J580" s="20">
        <v>0.28923008014937718</v>
      </c>
      <c r="K580" s="20">
        <v>-5.2006409446207407</v>
      </c>
      <c r="L580" s="20">
        <v>-23.601651687351087</v>
      </c>
      <c r="M580" s="20">
        <v>-20.888770652287334</v>
      </c>
      <c r="N580" s="20">
        <v>-9.9265052865311389</v>
      </c>
      <c r="O580" s="20">
        <v>-9.6550401497151779E-3</v>
      </c>
      <c r="P580" s="20">
        <v>-9.6130170133211082E-2</v>
      </c>
      <c r="Q580" s="20">
        <v>-3.2173022348112569E-2</v>
      </c>
      <c r="R580" s="3">
        <f t="shared" si="74"/>
        <v>0</v>
      </c>
      <c r="S580" s="3">
        <f t="shared" si="75"/>
        <v>0</v>
      </c>
      <c r="T580" s="3">
        <f t="shared" si="76"/>
        <v>0</v>
      </c>
      <c r="U580" s="3">
        <f t="shared" si="77"/>
        <v>0</v>
      </c>
      <c r="V580" s="3">
        <f t="shared" si="78"/>
        <v>0</v>
      </c>
      <c r="W580" s="3">
        <f t="shared" si="79"/>
        <v>0</v>
      </c>
      <c r="X580" s="3">
        <f t="shared" si="79"/>
        <v>0</v>
      </c>
    </row>
    <row r="581" spans="1:24" x14ac:dyDescent="0.25">
      <c r="A581" s="35">
        <v>44766</v>
      </c>
      <c r="B581" s="36">
        <v>19</v>
      </c>
      <c r="C581" s="18" t="str">
        <f t="shared" si="73"/>
        <v>44766_19</v>
      </c>
      <c r="D581" s="20">
        <v>210.47761830636114</v>
      </c>
      <c r="E581" s="20">
        <v>499.3086430148295</v>
      </c>
      <c r="F581" s="20">
        <v>497.40597928363781</v>
      </c>
      <c r="G581" s="20">
        <v>360.97365989145214</v>
      </c>
      <c r="H581" s="20">
        <v>0.12098889105502293</v>
      </c>
      <c r="I581" s="20">
        <v>1.2059585403485775</v>
      </c>
      <c r="J581" s="20">
        <v>0.38147258065237849</v>
      </c>
      <c r="K581" s="20">
        <v>-8.6832725811561176</v>
      </c>
      <c r="L581" s="20">
        <v>-29.426631014647466</v>
      </c>
      <c r="M581" s="20">
        <v>-25.47061113684952</v>
      </c>
      <c r="N581" s="20">
        <v>-14.190526130195396</v>
      </c>
      <c r="O581" s="20">
        <v>-1.2006757397970866E-2</v>
      </c>
      <c r="P581" s="20">
        <v>-0.11415298460213856</v>
      </c>
      <c r="Q581" s="20">
        <v>-3.8989703373103902E-2</v>
      </c>
      <c r="R581" s="3">
        <f t="shared" si="74"/>
        <v>0</v>
      </c>
      <c r="S581" s="3">
        <f t="shared" si="75"/>
        <v>0</v>
      </c>
      <c r="T581" s="3">
        <f t="shared" si="76"/>
        <v>0</v>
      </c>
      <c r="U581" s="3">
        <f t="shared" si="77"/>
        <v>0</v>
      </c>
      <c r="V581" s="3">
        <f t="shared" si="78"/>
        <v>0</v>
      </c>
      <c r="W581" s="3">
        <f t="shared" si="79"/>
        <v>0</v>
      </c>
      <c r="X581" s="3">
        <f t="shared" si="79"/>
        <v>0</v>
      </c>
    </row>
    <row r="582" spans="1:24" x14ac:dyDescent="0.25">
      <c r="A582" s="35">
        <v>44766</v>
      </c>
      <c r="B582" s="36">
        <v>20</v>
      </c>
      <c r="C582" s="18" t="str">
        <f t="shared" si="73"/>
        <v>44766_20</v>
      </c>
      <c r="D582" s="20">
        <v>226.18584100640101</v>
      </c>
      <c r="E582" s="20">
        <v>529.48192113861285</v>
      </c>
      <c r="F582" s="20">
        <v>523.65504000007809</v>
      </c>
      <c r="G582" s="20">
        <v>385.42968594971495</v>
      </c>
      <c r="H582" s="20">
        <v>0.1293294961683972</v>
      </c>
      <c r="I582" s="20">
        <v>1.3079194971095975</v>
      </c>
      <c r="J582" s="20">
        <v>0.404242632945786</v>
      </c>
      <c r="K582" s="20">
        <v>-9.4581240604916061</v>
      </c>
      <c r="L582" s="20">
        <v>-30.548959635534153</v>
      </c>
      <c r="M582" s="20">
        <v>-27.220136393224081</v>
      </c>
      <c r="N582" s="20">
        <v>-15.4864781088963</v>
      </c>
      <c r="O582" s="20">
        <v>-1.5062875648379588E-2</v>
      </c>
      <c r="P582" s="20">
        <v>-0.12814342575046275</v>
      </c>
      <c r="Q582" s="20">
        <v>-5.0534709021955324E-2</v>
      </c>
      <c r="R582" s="3">
        <f t="shared" si="74"/>
        <v>0</v>
      </c>
      <c r="S582" s="3">
        <f t="shared" si="75"/>
        <v>0</v>
      </c>
      <c r="T582" s="3">
        <f t="shared" si="76"/>
        <v>0</v>
      </c>
      <c r="U582" s="3">
        <f t="shared" si="77"/>
        <v>0</v>
      </c>
      <c r="V582" s="3">
        <f t="shared" si="78"/>
        <v>0</v>
      </c>
      <c r="W582" s="3">
        <f t="shared" si="79"/>
        <v>0</v>
      </c>
      <c r="X582" s="3">
        <f t="shared" si="79"/>
        <v>0</v>
      </c>
    </row>
    <row r="583" spans="1:24" x14ac:dyDescent="0.25">
      <c r="A583" s="35">
        <v>44766</v>
      </c>
      <c r="B583" s="36">
        <v>21</v>
      </c>
      <c r="C583" s="18" t="str">
        <f t="shared" si="73"/>
        <v>44766_21</v>
      </c>
      <c r="D583" s="20">
        <v>228.97344200231947</v>
      </c>
      <c r="E583" s="20">
        <v>536.58695384962414</v>
      </c>
      <c r="F583" s="20">
        <v>530.88314086945263</v>
      </c>
      <c r="G583" s="20">
        <v>390.05759754248038</v>
      </c>
      <c r="H583" s="20">
        <v>0.13172038179638165</v>
      </c>
      <c r="I583" s="20">
        <v>1.3407988659069894</v>
      </c>
      <c r="J583" s="20">
        <v>0.41109655265283174</v>
      </c>
      <c r="K583" s="20">
        <v>-9.2320512726552675</v>
      </c>
      <c r="L583" s="20">
        <v>-29.366508487168836</v>
      </c>
      <c r="M583" s="20">
        <v>-26.502779104769903</v>
      </c>
      <c r="N583" s="20">
        <v>-15.377247629847208</v>
      </c>
      <c r="O583" s="20">
        <v>-1.4407702778870159E-2</v>
      </c>
      <c r="P583" s="20">
        <v>-0.11974231621188371</v>
      </c>
      <c r="Q583" s="20">
        <v>-4.8575712565748705E-2</v>
      </c>
      <c r="R583" s="3">
        <f t="shared" si="74"/>
        <v>0</v>
      </c>
      <c r="S583" s="3">
        <f t="shared" si="75"/>
        <v>0</v>
      </c>
      <c r="T583" s="3">
        <f t="shared" si="76"/>
        <v>0</v>
      </c>
      <c r="U583" s="3">
        <f t="shared" si="77"/>
        <v>0</v>
      </c>
      <c r="V583" s="3">
        <f t="shared" si="78"/>
        <v>0</v>
      </c>
      <c r="W583" s="3">
        <f t="shared" si="79"/>
        <v>0</v>
      </c>
      <c r="X583" s="3">
        <f t="shared" si="79"/>
        <v>0</v>
      </c>
    </row>
    <row r="584" spans="1:24" x14ac:dyDescent="0.25">
      <c r="A584" s="35">
        <v>44766</v>
      </c>
      <c r="B584" s="36">
        <v>22</v>
      </c>
      <c r="C584" s="18" t="str">
        <f t="shared" si="73"/>
        <v>44766_22</v>
      </c>
      <c r="D584" s="20">
        <v>222.42438494976491</v>
      </c>
      <c r="E584" s="20">
        <v>522.64567228481883</v>
      </c>
      <c r="F584" s="20">
        <v>517.26970615906464</v>
      </c>
      <c r="G584" s="20">
        <v>379.18600198522034</v>
      </c>
      <c r="H584" s="20">
        <v>0.12677132914389061</v>
      </c>
      <c r="I584" s="20">
        <v>1.2970649732507509</v>
      </c>
      <c r="J584" s="20">
        <v>0.39588453876128438</v>
      </c>
      <c r="K584" s="20">
        <v>-10.812929827054521</v>
      </c>
      <c r="L584" s="20">
        <v>-32.488258280606132</v>
      </c>
      <c r="M584" s="20">
        <v>-29.667023855380055</v>
      </c>
      <c r="N584" s="20">
        <v>-18.134973216901223</v>
      </c>
      <c r="O584" s="20">
        <v>-1.5746719415140879E-2</v>
      </c>
      <c r="P584" s="20">
        <v>-0.13127635556105835</v>
      </c>
      <c r="Q584" s="20">
        <v>-5.2632135619378642E-2</v>
      </c>
      <c r="R584" s="3">
        <f t="shared" si="74"/>
        <v>0</v>
      </c>
      <c r="S584" s="3">
        <f t="shared" si="75"/>
        <v>0</v>
      </c>
      <c r="T584" s="3">
        <f t="shared" si="76"/>
        <v>0</v>
      </c>
      <c r="U584" s="3">
        <f t="shared" si="77"/>
        <v>0</v>
      </c>
      <c r="V584" s="3">
        <f t="shared" si="78"/>
        <v>0</v>
      </c>
      <c r="W584" s="3">
        <f t="shared" si="79"/>
        <v>0</v>
      </c>
      <c r="X584" s="3">
        <f t="shared" si="79"/>
        <v>0</v>
      </c>
    </row>
    <row r="585" spans="1:24" x14ac:dyDescent="0.25">
      <c r="A585" s="35">
        <v>44766</v>
      </c>
      <c r="B585" s="36">
        <v>23</v>
      </c>
      <c r="C585" s="18" t="str">
        <f t="shared" si="73"/>
        <v>44766_23</v>
      </c>
      <c r="D585" s="20">
        <v>202.40911319012861</v>
      </c>
      <c r="E585" s="20">
        <v>477.66199794618717</v>
      </c>
      <c r="F585" s="20">
        <v>474.26167143795846</v>
      </c>
      <c r="G585" s="20">
        <v>345.23018412802048</v>
      </c>
      <c r="H585" s="20">
        <v>0.12155118203524407</v>
      </c>
      <c r="I585" s="20">
        <v>1.2057913768933028</v>
      </c>
      <c r="J585" s="20">
        <v>0.38086757064066945</v>
      </c>
      <c r="K585" s="20">
        <v>-9.5360228205644866</v>
      </c>
      <c r="L585" s="20">
        <v>-29.567661055315288</v>
      </c>
      <c r="M585" s="20">
        <v>-25.623818819901391</v>
      </c>
      <c r="N585" s="20">
        <v>-14.799843542904782</v>
      </c>
      <c r="O585" s="20">
        <v>-1.5532326259389165E-2</v>
      </c>
      <c r="P585" s="20">
        <v>-0.13436253227684852</v>
      </c>
      <c r="Q585" s="20">
        <v>-5.1865180634359104E-2</v>
      </c>
      <c r="R585" s="3">
        <f t="shared" si="74"/>
        <v>0</v>
      </c>
      <c r="S585" s="3">
        <f t="shared" si="75"/>
        <v>0</v>
      </c>
      <c r="T585" s="3">
        <f t="shared" si="76"/>
        <v>0</v>
      </c>
      <c r="U585" s="3">
        <f t="shared" si="77"/>
        <v>0</v>
      </c>
      <c r="V585" s="3">
        <f t="shared" si="78"/>
        <v>0</v>
      </c>
      <c r="W585" s="3">
        <f t="shared" si="79"/>
        <v>0</v>
      </c>
      <c r="X585" s="3">
        <f t="shared" si="79"/>
        <v>0</v>
      </c>
    </row>
    <row r="586" spans="1:24" x14ac:dyDescent="0.25">
      <c r="A586" s="35">
        <v>44766</v>
      </c>
      <c r="B586" s="36">
        <v>24</v>
      </c>
      <c r="C586" s="18" t="str">
        <f t="shared" si="73"/>
        <v>44766_24</v>
      </c>
      <c r="D586" s="20">
        <v>174.9690803025486</v>
      </c>
      <c r="E586" s="20">
        <v>410.30879341835293</v>
      </c>
      <c r="F586" s="20">
        <v>405.80917525513161</v>
      </c>
      <c r="G586" s="20">
        <v>296.11433323257683</v>
      </c>
      <c r="H586" s="20">
        <v>0.11000434898022968</v>
      </c>
      <c r="I586" s="20">
        <v>1.0566040817322204</v>
      </c>
      <c r="J586" s="20">
        <v>0.34697215395130471</v>
      </c>
      <c r="K586" s="20">
        <v>-9.442031890914091</v>
      </c>
      <c r="L586" s="20">
        <v>-29.595677259729111</v>
      </c>
      <c r="M586" s="20">
        <v>-25.013619887517695</v>
      </c>
      <c r="N586" s="20">
        <v>-14.230950779883047</v>
      </c>
      <c r="O586" s="20">
        <v>-1.5731544569712118E-2</v>
      </c>
      <c r="P586" s="20">
        <v>-0.14127790501761403</v>
      </c>
      <c r="Q586" s="20">
        <v>-5.2359903163894848E-2</v>
      </c>
      <c r="R586" s="3">
        <f t="shared" si="74"/>
        <v>0</v>
      </c>
      <c r="S586" s="3">
        <f t="shared" si="75"/>
        <v>0</v>
      </c>
      <c r="T586" s="3">
        <f t="shared" si="76"/>
        <v>0</v>
      </c>
      <c r="U586" s="3">
        <f t="shared" si="77"/>
        <v>0</v>
      </c>
      <c r="V586" s="3">
        <f t="shared" si="78"/>
        <v>0</v>
      </c>
      <c r="W586" s="3">
        <f t="shared" si="79"/>
        <v>0</v>
      </c>
      <c r="X586" s="3">
        <f t="shared" si="79"/>
        <v>0</v>
      </c>
    </row>
    <row r="587" spans="1:24" x14ac:dyDescent="0.25">
      <c r="A587" s="35">
        <v>44767</v>
      </c>
      <c r="B587" s="36">
        <v>1</v>
      </c>
      <c r="C587" s="18" t="str">
        <f t="shared" si="73"/>
        <v>44767_1</v>
      </c>
      <c r="D587" s="20">
        <v>149.48162861026847</v>
      </c>
      <c r="E587" s="20">
        <v>344.48809465066012</v>
      </c>
      <c r="F587" s="20">
        <v>335.44756652491259</v>
      </c>
      <c r="G587" s="20">
        <v>249.27030222291094</v>
      </c>
      <c r="H587" s="20">
        <v>9.6033285089885775E-2</v>
      </c>
      <c r="I587" s="20">
        <v>0.90805344367353324</v>
      </c>
      <c r="J587" s="20">
        <v>0.30372195336914892</v>
      </c>
      <c r="K587" s="20">
        <v>-10.85098835742135</v>
      </c>
      <c r="L587" s="20">
        <v>-32.323423519644635</v>
      </c>
      <c r="M587" s="20">
        <v>-28.149886336333953</v>
      </c>
      <c r="N587" s="20">
        <v>-16.344343833784485</v>
      </c>
      <c r="O587" s="20">
        <v>-1.7918394236871374E-2</v>
      </c>
      <c r="P587" s="20">
        <v>-0.15416300210770847</v>
      </c>
      <c r="Q587" s="20">
        <v>-5.8599861113724699E-2</v>
      </c>
      <c r="R587" s="3">
        <f t="shared" si="74"/>
        <v>0</v>
      </c>
      <c r="S587" s="3">
        <f t="shared" si="75"/>
        <v>0</v>
      </c>
      <c r="T587" s="3">
        <f t="shared" si="76"/>
        <v>0</v>
      </c>
      <c r="U587" s="3">
        <f t="shared" si="77"/>
        <v>0</v>
      </c>
      <c r="V587" s="3">
        <f t="shared" si="78"/>
        <v>0</v>
      </c>
      <c r="W587" s="3">
        <f t="shared" si="79"/>
        <v>0</v>
      </c>
      <c r="X587" s="3">
        <f t="shared" si="79"/>
        <v>0</v>
      </c>
    </row>
    <row r="588" spans="1:24" x14ac:dyDescent="0.25">
      <c r="A588" s="35">
        <v>44767</v>
      </c>
      <c r="B588" s="36">
        <v>2</v>
      </c>
      <c r="C588" s="18" t="str">
        <f t="shared" ref="C588:C651" si="80">CONCATENATE(A588,"_",B588)</f>
        <v>44767_2</v>
      </c>
      <c r="D588" s="20">
        <v>130.90344234797672</v>
      </c>
      <c r="E588" s="20">
        <v>295.12687410315584</v>
      </c>
      <c r="F588" s="20">
        <v>283.29632403578648</v>
      </c>
      <c r="G588" s="20">
        <v>214.31112234019844</v>
      </c>
      <c r="H588" s="20">
        <v>8.5527891184818433E-2</v>
      </c>
      <c r="I588" s="20">
        <v>0.80234897968700847</v>
      </c>
      <c r="J588" s="20">
        <v>0.27232420974370164</v>
      </c>
      <c r="K588" s="20">
        <v>-11.521570668823493</v>
      </c>
      <c r="L588" s="20">
        <v>-34.48729347021235</v>
      </c>
      <c r="M588" s="20">
        <v>-30.456650484393318</v>
      </c>
      <c r="N588" s="20">
        <v>-17.369945348064871</v>
      </c>
      <c r="O588" s="20">
        <v>-1.7561744304193765E-2</v>
      </c>
      <c r="P588" s="20">
        <v>-0.1571432762880795</v>
      </c>
      <c r="Q588" s="20">
        <v>-5.7462623594019061E-2</v>
      </c>
      <c r="R588" s="3">
        <f t="shared" ref="R588:R651" si="81">MAX(0,(K588-D588*0.2)*$T$5)+MAX(0,(K588-D588*0.3)*($U$5-$T$5))+MAX(0,(K588-D588*0.5)*($W$5-$V$5))+MAX(0,(K588-D588*0.8)*($X$5-$W$5))</f>
        <v>0</v>
      </c>
      <c r="S588" s="3">
        <f t="shared" ref="S588:S651" si="82">MAX(0,(L588-E588*0.2)*$T$5)+MAX(0,(L588-E588*0.3)*($U$5-$T$5))+MAX(0,(L588-E588*0.5)*($W$5-$V$5))+MAX(0,(L588-E588*0.8)*($X$5-$W$5))</f>
        <v>0</v>
      </c>
      <c r="T588" s="3">
        <f t="shared" ref="T588:T651" si="83">MAX(0,(M588-F588*0.2)*$T$5)+MAX(0,(M588-F588*0.3)*($U$5-$T$5))+MAX(0,(M588-F588*0.5)*($W$5-$V$5))+MAX(0,(M588-F588*0.8)*($X$5-$W$5))</f>
        <v>0</v>
      </c>
      <c r="U588" s="3">
        <f t="shared" ref="U588:U651" si="84">MAX(0,(N588-G588*0.2)*$T$5)+MAX(0,(N588-G588*0.3)*($U$5-$T$5))+MAX(0,(N588-G588*0.5)*($W$5-$V$5))+MAX(0,(N588-G588*0.8)*($X$5-$W$5))</f>
        <v>0</v>
      </c>
      <c r="V588" s="3">
        <f t="shared" ref="V588:V651" si="85">MAX(0,(O588-H588*0.2)*$T$5)+MAX(0,(O588-H588*0.3)*($U$5-$T$5))+MAX(0,(O588-H588*0.5)*($W$5-$V$5))+MAX(0,(O588-H588*0.8)*($X$5-$W$5))</f>
        <v>0</v>
      </c>
      <c r="W588" s="3">
        <f t="shared" ref="W588:X651" si="86">MAX(0,(P588-I588*0.2)*$T$5)+MAX(0,(P588-I588*0.3)*($U$5-$T$5))+MAX(0,(P588-I588*0.5)*($W$5-$V$5))+MAX(0,(P588-I588*0.8)*($X$5-$W$5))</f>
        <v>0</v>
      </c>
      <c r="X588" s="3">
        <f t="shared" si="86"/>
        <v>0</v>
      </c>
    </row>
    <row r="589" spans="1:24" x14ac:dyDescent="0.25">
      <c r="A589" s="35">
        <v>44767</v>
      </c>
      <c r="B589" s="36">
        <v>3</v>
      </c>
      <c r="C589" s="18" t="str">
        <f t="shared" si="80"/>
        <v>44767_3</v>
      </c>
      <c r="D589" s="20">
        <v>120.86034374711249</v>
      </c>
      <c r="E589" s="20">
        <v>265.84991710289086</v>
      </c>
      <c r="F589" s="20">
        <v>251.68350736751293</v>
      </c>
      <c r="G589" s="20">
        <v>193.89067981872819</v>
      </c>
      <c r="H589" s="20">
        <v>8.1667282403273062E-2</v>
      </c>
      <c r="I589" s="20">
        <v>0.74904088677764014</v>
      </c>
      <c r="J589" s="20">
        <v>0.26059658108346417</v>
      </c>
      <c r="K589" s="20">
        <v>-12.600244574805583</v>
      </c>
      <c r="L589" s="20">
        <v>-37.088122381590836</v>
      </c>
      <c r="M589" s="20">
        <v>-32.708531341728538</v>
      </c>
      <c r="N589" s="20">
        <v>-19.075882248030297</v>
      </c>
      <c r="O589" s="20">
        <v>-1.9533564222333821E-2</v>
      </c>
      <c r="P589" s="20">
        <v>-0.17032015589238444</v>
      </c>
      <c r="Q589" s="20">
        <v>-6.3259781419273631E-2</v>
      </c>
      <c r="R589" s="3">
        <f t="shared" si="81"/>
        <v>0</v>
      </c>
      <c r="S589" s="3">
        <f t="shared" si="82"/>
        <v>0</v>
      </c>
      <c r="T589" s="3">
        <f t="shared" si="83"/>
        <v>0</v>
      </c>
      <c r="U589" s="3">
        <f t="shared" si="84"/>
        <v>0</v>
      </c>
      <c r="V589" s="3">
        <f t="shared" si="85"/>
        <v>0</v>
      </c>
      <c r="W589" s="3">
        <f t="shared" si="86"/>
        <v>0</v>
      </c>
      <c r="X589" s="3">
        <f t="shared" si="86"/>
        <v>0</v>
      </c>
    </row>
    <row r="590" spans="1:24" x14ac:dyDescent="0.25">
      <c r="A590" s="35">
        <v>44767</v>
      </c>
      <c r="B590" s="36">
        <v>4</v>
      </c>
      <c r="C590" s="18" t="str">
        <f t="shared" si="80"/>
        <v>44767_4</v>
      </c>
      <c r="D590" s="20">
        <v>114.98688756286244</v>
      </c>
      <c r="E590" s="20">
        <v>250.26408630258038</v>
      </c>
      <c r="F590" s="20">
        <v>234.16579289533007</v>
      </c>
      <c r="G590" s="20">
        <v>182.99455674809769</v>
      </c>
      <c r="H590" s="20">
        <v>8.1146387245437102E-2</v>
      </c>
      <c r="I590" s="20">
        <v>0.72568326690003115</v>
      </c>
      <c r="J590" s="20">
        <v>0.25935045802240242</v>
      </c>
      <c r="K590" s="20">
        <v>-12.76246629492814</v>
      </c>
      <c r="L590" s="20">
        <v>-37.141320658561185</v>
      </c>
      <c r="M590" s="20">
        <v>-33.104805085492529</v>
      </c>
      <c r="N590" s="20">
        <v>-19.317739848501091</v>
      </c>
      <c r="O590" s="20">
        <v>-1.662683379675543E-2</v>
      </c>
      <c r="P590" s="20">
        <v>-0.15933260129750615</v>
      </c>
      <c r="Q590" s="20">
        <v>-5.4575466333536451E-2</v>
      </c>
      <c r="R590" s="3">
        <f t="shared" si="81"/>
        <v>0</v>
      </c>
      <c r="S590" s="3">
        <f t="shared" si="82"/>
        <v>0</v>
      </c>
      <c r="T590" s="3">
        <f t="shared" si="83"/>
        <v>0</v>
      </c>
      <c r="U590" s="3">
        <f t="shared" si="84"/>
        <v>0</v>
      </c>
      <c r="V590" s="3">
        <f t="shared" si="85"/>
        <v>0</v>
      </c>
      <c r="W590" s="3">
        <f t="shared" si="86"/>
        <v>0</v>
      </c>
      <c r="X590" s="3">
        <f t="shared" si="86"/>
        <v>0</v>
      </c>
    </row>
    <row r="591" spans="1:24" x14ac:dyDescent="0.25">
      <c r="A591" s="35">
        <v>44767</v>
      </c>
      <c r="B591" s="36">
        <v>5</v>
      </c>
      <c r="C591" s="18" t="str">
        <f t="shared" si="80"/>
        <v>44767_5</v>
      </c>
      <c r="D591" s="20">
        <v>112.8100617411795</v>
      </c>
      <c r="E591" s="20">
        <v>243.92151469506194</v>
      </c>
      <c r="F591" s="20">
        <v>227.89544988426408</v>
      </c>
      <c r="G591" s="20">
        <v>178.51513155024725</v>
      </c>
      <c r="H591" s="20">
        <v>8.2167767021301227E-2</v>
      </c>
      <c r="I591" s="20">
        <v>0.72013693037308435</v>
      </c>
      <c r="J591" s="20">
        <v>0.26203194312426653</v>
      </c>
      <c r="K591" s="20">
        <v>-12.747003543699417</v>
      </c>
      <c r="L591" s="20">
        <v>-37.94453786388474</v>
      </c>
      <c r="M591" s="20">
        <v>-33.310992919466564</v>
      </c>
      <c r="N591" s="20">
        <v>-19.33568160801385</v>
      </c>
      <c r="O591" s="20">
        <v>-1.6609031537848842E-2</v>
      </c>
      <c r="P591" s="20">
        <v>-0.16153560748420864</v>
      </c>
      <c r="Q591" s="20">
        <v>-5.4412811191342822E-2</v>
      </c>
      <c r="R591" s="3">
        <f t="shared" si="81"/>
        <v>0</v>
      </c>
      <c r="S591" s="3">
        <f t="shared" si="82"/>
        <v>0</v>
      </c>
      <c r="T591" s="3">
        <f t="shared" si="83"/>
        <v>0</v>
      </c>
      <c r="U591" s="3">
        <f t="shared" si="84"/>
        <v>0</v>
      </c>
      <c r="V591" s="3">
        <f t="shared" si="85"/>
        <v>0</v>
      </c>
      <c r="W591" s="3">
        <f t="shared" si="86"/>
        <v>0</v>
      </c>
      <c r="X591" s="3">
        <f t="shared" si="86"/>
        <v>0</v>
      </c>
    </row>
    <row r="592" spans="1:24" x14ac:dyDescent="0.25">
      <c r="A592" s="35">
        <v>44767</v>
      </c>
      <c r="B592" s="36">
        <v>6</v>
      </c>
      <c r="C592" s="18" t="str">
        <f t="shared" si="80"/>
        <v>44767_6</v>
      </c>
      <c r="D592" s="20">
        <v>118.25776268146413</v>
      </c>
      <c r="E592" s="20">
        <v>258.05110367234272</v>
      </c>
      <c r="F592" s="20">
        <v>241.90638506328051</v>
      </c>
      <c r="G592" s="20">
        <v>187.99416261439018</v>
      </c>
      <c r="H592" s="20">
        <v>8.3871762028183042E-2</v>
      </c>
      <c r="I592" s="20">
        <v>0.74774862538517117</v>
      </c>
      <c r="J592" s="20">
        <v>0.26705718205142531</v>
      </c>
      <c r="K592" s="20">
        <v>-11.485077777558585</v>
      </c>
      <c r="L592" s="20">
        <v>-35.283747995540011</v>
      </c>
      <c r="M592" s="20">
        <v>-31.335191875008189</v>
      </c>
      <c r="N592" s="20">
        <v>-17.372371111187913</v>
      </c>
      <c r="O592" s="20">
        <v>-1.5175396614755771E-2</v>
      </c>
      <c r="P592" s="20">
        <v>-0.15275915378105676</v>
      </c>
      <c r="Q592" s="20">
        <v>-5.0186645739901732E-2</v>
      </c>
      <c r="R592" s="3">
        <f t="shared" si="81"/>
        <v>0</v>
      </c>
      <c r="S592" s="3">
        <f t="shared" si="82"/>
        <v>0</v>
      </c>
      <c r="T592" s="3">
        <f t="shared" si="83"/>
        <v>0</v>
      </c>
      <c r="U592" s="3">
        <f t="shared" si="84"/>
        <v>0</v>
      </c>
      <c r="V592" s="3">
        <f t="shared" si="85"/>
        <v>0</v>
      </c>
      <c r="W592" s="3">
        <f t="shared" si="86"/>
        <v>0</v>
      </c>
      <c r="X592" s="3">
        <f t="shared" si="86"/>
        <v>0</v>
      </c>
    </row>
    <row r="593" spans="1:24" x14ac:dyDescent="0.25">
      <c r="A593" s="35">
        <v>44767</v>
      </c>
      <c r="B593" s="36">
        <v>7</v>
      </c>
      <c r="C593" s="18" t="str">
        <f t="shared" si="80"/>
        <v>44767_7</v>
      </c>
      <c r="D593" s="20">
        <v>146.02518234544615</v>
      </c>
      <c r="E593" s="20">
        <v>324.00252545080394</v>
      </c>
      <c r="F593" s="20">
        <v>307.51194287152816</v>
      </c>
      <c r="G593" s="20">
        <v>236.21780809850807</v>
      </c>
      <c r="H593" s="20">
        <v>9.4557184608184339E-2</v>
      </c>
      <c r="I593" s="20">
        <v>0.88138450080920527</v>
      </c>
      <c r="J593" s="20">
        <v>0.29908180813801022</v>
      </c>
      <c r="K593" s="20">
        <v>-22.206907427855505</v>
      </c>
      <c r="L593" s="20">
        <v>-55.906068374664812</v>
      </c>
      <c r="M593" s="20">
        <v>-54.803808098621701</v>
      </c>
      <c r="N593" s="20">
        <v>-37.478664538119148</v>
      </c>
      <c r="O593" s="20">
        <v>-1.5411073692989065E-2</v>
      </c>
      <c r="P593" s="20">
        <v>-0.15893399759455251</v>
      </c>
      <c r="Q593" s="20">
        <v>-5.1199033855717349E-2</v>
      </c>
      <c r="R593" s="3">
        <f t="shared" si="81"/>
        <v>0</v>
      </c>
      <c r="S593" s="3">
        <f t="shared" si="82"/>
        <v>0</v>
      </c>
      <c r="T593" s="3">
        <f t="shared" si="83"/>
        <v>0</v>
      </c>
      <c r="U593" s="3">
        <f t="shared" si="84"/>
        <v>0</v>
      </c>
      <c r="V593" s="3">
        <f t="shared" si="85"/>
        <v>0</v>
      </c>
      <c r="W593" s="3">
        <f t="shared" si="86"/>
        <v>0</v>
      </c>
      <c r="X593" s="3">
        <f t="shared" si="86"/>
        <v>0</v>
      </c>
    </row>
    <row r="594" spans="1:24" x14ac:dyDescent="0.25">
      <c r="A594" s="35">
        <v>44767</v>
      </c>
      <c r="B594" s="36">
        <v>8</v>
      </c>
      <c r="C594" s="18" t="str">
        <f t="shared" si="80"/>
        <v>44767_8</v>
      </c>
      <c r="D594" s="20">
        <v>180.73152290770543</v>
      </c>
      <c r="E594" s="20">
        <v>401.3744132375308</v>
      </c>
      <c r="F594" s="20">
        <v>376.48150151334426</v>
      </c>
      <c r="G594" s="20">
        <v>292.24546661029677</v>
      </c>
      <c r="H594" s="20">
        <v>0.10040972927840909</v>
      </c>
      <c r="I594" s="20">
        <v>1.021130844917941</v>
      </c>
      <c r="J594" s="20">
        <v>0.31655729783271164</v>
      </c>
      <c r="K594" s="20">
        <v>-29.207234481762193</v>
      </c>
      <c r="L594" s="20">
        <v>-66.191005018238485</v>
      </c>
      <c r="M594" s="20">
        <v>-64.642313557124012</v>
      </c>
      <c r="N594" s="20">
        <v>-50.526848619439868</v>
      </c>
      <c r="O594" s="20">
        <v>-1.5928903479367963E-2</v>
      </c>
      <c r="P594" s="20">
        <v>-0.14574221664285528</v>
      </c>
      <c r="Q594" s="20">
        <v>-5.2762216821587271E-2</v>
      </c>
      <c r="R594" s="3">
        <f t="shared" si="81"/>
        <v>0</v>
      </c>
      <c r="S594" s="3">
        <f t="shared" si="82"/>
        <v>0</v>
      </c>
      <c r="T594" s="3">
        <f t="shared" si="83"/>
        <v>0</v>
      </c>
      <c r="U594" s="3">
        <f t="shared" si="84"/>
        <v>0</v>
      </c>
      <c r="V594" s="3">
        <f t="shared" si="85"/>
        <v>0</v>
      </c>
      <c r="W594" s="3">
        <f t="shared" si="86"/>
        <v>0</v>
      </c>
      <c r="X594" s="3">
        <f t="shared" si="86"/>
        <v>0</v>
      </c>
    </row>
    <row r="595" spans="1:24" x14ac:dyDescent="0.25">
      <c r="A595" s="35">
        <v>44767</v>
      </c>
      <c r="B595" s="36">
        <v>9</v>
      </c>
      <c r="C595" s="18" t="str">
        <f t="shared" si="80"/>
        <v>44767_9</v>
      </c>
      <c r="D595" s="20">
        <v>201.36895399864133</v>
      </c>
      <c r="E595" s="20">
        <v>450.44870980777517</v>
      </c>
      <c r="F595" s="20">
        <v>417.22875255473213</v>
      </c>
      <c r="G595" s="20">
        <v>325.29319052307682</v>
      </c>
      <c r="H595" s="20">
        <v>0.10892896175876959</v>
      </c>
      <c r="I595" s="20">
        <v>1.1424658771903717</v>
      </c>
      <c r="J595" s="20">
        <v>0.34352390460413446</v>
      </c>
      <c r="K595" s="20">
        <v>-23.293729235583484</v>
      </c>
      <c r="L595" s="20">
        <v>-49.822955449717213</v>
      </c>
      <c r="M595" s="20">
        <v>-51.657423586324583</v>
      </c>
      <c r="N595" s="20">
        <v>-42.506145518476771</v>
      </c>
      <c r="O595" s="20">
        <v>-2.0186523975049657E-3</v>
      </c>
      <c r="P595" s="20">
        <v>-3.7732827212921295E-2</v>
      </c>
      <c r="Q595" s="20">
        <v>-1.3013775729492931E-2</v>
      </c>
      <c r="R595" s="3">
        <f t="shared" si="81"/>
        <v>0</v>
      </c>
      <c r="S595" s="3">
        <f t="shared" si="82"/>
        <v>0</v>
      </c>
      <c r="T595" s="3">
        <f t="shared" si="83"/>
        <v>0</v>
      </c>
      <c r="U595" s="3">
        <f t="shared" si="84"/>
        <v>0</v>
      </c>
      <c r="V595" s="3">
        <f t="shared" si="85"/>
        <v>0</v>
      </c>
      <c r="W595" s="3">
        <f t="shared" si="86"/>
        <v>0</v>
      </c>
      <c r="X595" s="3">
        <f t="shared" si="86"/>
        <v>0</v>
      </c>
    </row>
    <row r="596" spans="1:24" x14ac:dyDescent="0.25">
      <c r="A596" s="35">
        <v>44767</v>
      </c>
      <c r="B596" s="36">
        <v>10</v>
      </c>
      <c r="C596" s="18" t="str">
        <f t="shared" si="80"/>
        <v>44767_10</v>
      </c>
      <c r="D596" s="20">
        <v>226.29709327498051</v>
      </c>
      <c r="E596" s="20">
        <v>506.90783741000627</v>
      </c>
      <c r="F596" s="20">
        <v>470.06521944156839</v>
      </c>
      <c r="G596" s="20">
        <v>366.01544018085565</v>
      </c>
      <c r="H596" s="20">
        <v>0.12410109838956455</v>
      </c>
      <c r="I596" s="20">
        <v>1.3067235401254811</v>
      </c>
      <c r="J596" s="20">
        <v>0.38826520398316894</v>
      </c>
      <c r="K596" s="20">
        <v>-16.986185362594405</v>
      </c>
      <c r="L596" s="20">
        <v>-32.954313364614649</v>
      </c>
      <c r="M596" s="20">
        <v>-36.207307338347654</v>
      </c>
      <c r="N596" s="20">
        <v>-32.110859682970414</v>
      </c>
      <c r="O596" s="20">
        <v>1.9507490046824116E-2</v>
      </c>
      <c r="P596" s="20">
        <v>9.0315302053927016E-2</v>
      </c>
      <c r="Q596" s="20">
        <v>4.896658500245725E-2</v>
      </c>
      <c r="R596" s="3">
        <f t="shared" si="81"/>
        <v>0</v>
      </c>
      <c r="S596" s="3">
        <f t="shared" si="82"/>
        <v>0</v>
      </c>
      <c r="T596" s="3">
        <f t="shared" si="83"/>
        <v>0</v>
      </c>
      <c r="U596" s="3">
        <f t="shared" si="84"/>
        <v>0</v>
      </c>
      <c r="V596" s="3">
        <f t="shared" si="85"/>
        <v>0</v>
      </c>
      <c r="W596" s="3">
        <f t="shared" si="86"/>
        <v>0</v>
      </c>
      <c r="X596" s="3">
        <f t="shared" si="86"/>
        <v>0</v>
      </c>
    </row>
    <row r="597" spans="1:24" x14ac:dyDescent="0.25">
      <c r="A597" s="35">
        <v>44767</v>
      </c>
      <c r="B597" s="36">
        <v>11</v>
      </c>
      <c r="C597" s="18" t="str">
        <f t="shared" si="80"/>
        <v>44767_11</v>
      </c>
      <c r="D597" s="20">
        <v>239.10659426240437</v>
      </c>
      <c r="E597" s="20">
        <v>533.38182380754859</v>
      </c>
      <c r="F597" s="20">
        <v>495.92315746227001</v>
      </c>
      <c r="G597" s="20">
        <v>385.52120315641304</v>
      </c>
      <c r="H597" s="20">
        <v>0.14175864976095656</v>
      </c>
      <c r="I597" s="20">
        <v>1.42097814902249</v>
      </c>
      <c r="J597" s="20">
        <v>0.43846136706791505</v>
      </c>
      <c r="K597" s="20">
        <v>-12.545629632917393</v>
      </c>
      <c r="L597" s="20">
        <v>-24.281057170996029</v>
      </c>
      <c r="M597" s="20">
        <v>-28.176264911404253</v>
      </c>
      <c r="N597" s="20">
        <v>-25.608685077904436</v>
      </c>
      <c r="O597" s="20">
        <v>4.2775702734066702E-2</v>
      </c>
      <c r="P597" s="20">
        <v>0.19641516503637671</v>
      </c>
      <c r="Q597" s="20">
        <v>0.11641960791599956</v>
      </c>
      <c r="R597" s="3">
        <f t="shared" si="81"/>
        <v>0</v>
      </c>
      <c r="S597" s="3">
        <f t="shared" si="82"/>
        <v>0</v>
      </c>
      <c r="T597" s="3">
        <f t="shared" si="83"/>
        <v>0</v>
      </c>
      <c r="U597" s="3">
        <f t="shared" si="84"/>
        <v>0</v>
      </c>
      <c r="V597" s="3">
        <f t="shared" si="85"/>
        <v>0.11352996279920734</v>
      </c>
      <c r="W597" s="3">
        <f t="shared" si="86"/>
        <v>0</v>
      </c>
      <c r="X597" s="3">
        <f t="shared" si="86"/>
        <v>0.22303902507676207</v>
      </c>
    </row>
    <row r="598" spans="1:24" x14ac:dyDescent="0.25">
      <c r="A598" s="35">
        <v>44767</v>
      </c>
      <c r="B598" s="36">
        <v>12</v>
      </c>
      <c r="C598" s="18" t="str">
        <f t="shared" si="80"/>
        <v>44767_12</v>
      </c>
      <c r="D598" s="20">
        <v>241.2453489424424</v>
      </c>
      <c r="E598" s="20">
        <v>544.4568895889937</v>
      </c>
      <c r="F598" s="20">
        <v>506.7888983682904</v>
      </c>
      <c r="G598" s="20">
        <v>389.35020858216018</v>
      </c>
      <c r="H598" s="20">
        <v>0.13209712103986124</v>
      </c>
      <c r="I598" s="20">
        <v>1.4464974872585254</v>
      </c>
      <c r="J598" s="20">
        <v>0.41124680439540584</v>
      </c>
      <c r="K598" s="20">
        <v>-10.603436908948559</v>
      </c>
      <c r="L598" s="20">
        <v>-20.463009290045001</v>
      </c>
      <c r="M598" s="20">
        <v>-24.553403499742156</v>
      </c>
      <c r="N598" s="20">
        <v>-23.127504238285237</v>
      </c>
      <c r="O598" s="20">
        <v>2.1929608456513972E-2</v>
      </c>
      <c r="P598" s="20">
        <v>0.12059666722718626</v>
      </c>
      <c r="Q598" s="20">
        <v>5.6833359339144997E-2</v>
      </c>
      <c r="R598" s="3">
        <f t="shared" si="81"/>
        <v>0</v>
      </c>
      <c r="S598" s="3">
        <f t="shared" si="82"/>
        <v>0</v>
      </c>
      <c r="T598" s="3">
        <f t="shared" si="83"/>
        <v>0</v>
      </c>
      <c r="U598" s="3">
        <f t="shared" si="84"/>
        <v>0</v>
      </c>
      <c r="V598" s="3">
        <f t="shared" si="85"/>
        <v>0</v>
      </c>
      <c r="W598" s="3">
        <f t="shared" si="86"/>
        <v>0</v>
      </c>
      <c r="X598" s="3">
        <f t="shared" si="86"/>
        <v>0</v>
      </c>
    </row>
    <row r="599" spans="1:24" x14ac:dyDescent="0.25">
      <c r="A599" s="35">
        <v>44767</v>
      </c>
      <c r="B599" s="36">
        <v>13</v>
      </c>
      <c r="C599" s="18" t="str">
        <f t="shared" si="80"/>
        <v>44767_13</v>
      </c>
      <c r="D599" s="20">
        <v>242.65119798520763</v>
      </c>
      <c r="E599" s="20">
        <v>547.68934442895443</v>
      </c>
      <c r="F599" s="20">
        <v>509.25574232002003</v>
      </c>
      <c r="G599" s="20">
        <v>391.94963811224932</v>
      </c>
      <c r="H599" s="20">
        <v>0.121990180207212</v>
      </c>
      <c r="I599" s="20">
        <v>1.4257995178642318</v>
      </c>
      <c r="J599" s="20">
        <v>0.3816120119411327</v>
      </c>
      <c r="K599" s="20">
        <v>-9.5202331389678854</v>
      </c>
      <c r="L599" s="20">
        <v>-20.208825999493314</v>
      </c>
      <c r="M599" s="20">
        <v>-24.126719846738094</v>
      </c>
      <c r="N599" s="20">
        <v>-22.139020062619061</v>
      </c>
      <c r="O599" s="20">
        <v>2.3340189110326127E-2</v>
      </c>
      <c r="P599" s="20">
        <v>0.13144684733364292</v>
      </c>
      <c r="Q599" s="20">
        <v>6.0483021653020698E-2</v>
      </c>
      <c r="R599" s="3">
        <f t="shared" si="81"/>
        <v>0</v>
      </c>
      <c r="S599" s="3">
        <f t="shared" si="82"/>
        <v>0</v>
      </c>
      <c r="T599" s="3">
        <f t="shared" si="83"/>
        <v>0</v>
      </c>
      <c r="U599" s="3">
        <f t="shared" si="84"/>
        <v>0</v>
      </c>
      <c r="V599" s="3">
        <f t="shared" si="85"/>
        <v>0</v>
      </c>
      <c r="W599" s="3">
        <f t="shared" si="86"/>
        <v>0</v>
      </c>
      <c r="X599" s="3">
        <f t="shared" si="86"/>
        <v>0</v>
      </c>
    </row>
    <row r="600" spans="1:24" x14ac:dyDescent="0.25">
      <c r="A600" s="35">
        <v>44767</v>
      </c>
      <c r="B600" s="36">
        <v>14</v>
      </c>
      <c r="C600" s="18" t="str">
        <f t="shared" si="80"/>
        <v>44767_14</v>
      </c>
      <c r="D600" s="20">
        <v>238.71385642616931</v>
      </c>
      <c r="E600" s="20">
        <v>533.7888905692306</v>
      </c>
      <c r="F600" s="20">
        <v>496.92764244448989</v>
      </c>
      <c r="G600" s="20">
        <v>386.93402390631763</v>
      </c>
      <c r="H600" s="20">
        <v>0.11586194256071654</v>
      </c>
      <c r="I600" s="20">
        <v>1.3410667253213731</v>
      </c>
      <c r="J600" s="20">
        <v>0.36421412410078924</v>
      </c>
      <c r="K600" s="20">
        <v>-10.176095022301638</v>
      </c>
      <c r="L600" s="20">
        <v>-24.585926124611632</v>
      </c>
      <c r="M600" s="20">
        <v>-28.123173523416426</v>
      </c>
      <c r="N600" s="20">
        <v>-23.521893845941051</v>
      </c>
      <c r="O600" s="20">
        <v>2.1069817931003581E-2</v>
      </c>
      <c r="P600" s="20">
        <v>0.10319946794181704</v>
      </c>
      <c r="Q600" s="20">
        <v>5.5491222463870948E-2</v>
      </c>
      <c r="R600" s="3">
        <f t="shared" si="81"/>
        <v>0</v>
      </c>
      <c r="S600" s="3">
        <f t="shared" si="82"/>
        <v>0</v>
      </c>
      <c r="T600" s="3">
        <f t="shared" si="83"/>
        <v>0</v>
      </c>
      <c r="U600" s="3">
        <f t="shared" si="84"/>
        <v>0</v>
      </c>
      <c r="V600" s="3">
        <f t="shared" si="85"/>
        <v>0</v>
      </c>
      <c r="W600" s="3">
        <f t="shared" si="86"/>
        <v>0</v>
      </c>
      <c r="X600" s="3">
        <f t="shared" si="86"/>
        <v>0</v>
      </c>
    </row>
    <row r="601" spans="1:24" x14ac:dyDescent="0.25">
      <c r="A601" s="35">
        <v>44767</v>
      </c>
      <c r="B601" s="36">
        <v>15</v>
      </c>
      <c r="C601" s="18" t="str">
        <f t="shared" si="80"/>
        <v>44767_15</v>
      </c>
      <c r="D601" s="20">
        <v>234.43849464839397</v>
      </c>
      <c r="E601" s="20">
        <v>524.81415020027555</v>
      </c>
      <c r="F601" s="20">
        <v>489.19575175594787</v>
      </c>
      <c r="G601" s="20">
        <v>380.15026096343433</v>
      </c>
      <c r="H601" s="20">
        <v>0.1182251089809947</v>
      </c>
      <c r="I601" s="20">
        <v>1.3211395253680744</v>
      </c>
      <c r="J601" s="20">
        <v>0.37401308397485933</v>
      </c>
      <c r="K601" s="20">
        <v>-10.68772843819313</v>
      </c>
      <c r="L601" s="20">
        <v>-24.075301909719052</v>
      </c>
      <c r="M601" s="20">
        <v>-26.857470537333885</v>
      </c>
      <c r="N601" s="20">
        <v>-23.670427807045318</v>
      </c>
      <c r="O601" s="20">
        <v>2.5315485458968556E-2</v>
      </c>
      <c r="P601" s="20">
        <v>0.13494937164111423</v>
      </c>
      <c r="Q601" s="20">
        <v>7.0311970032230164E-2</v>
      </c>
      <c r="R601" s="3">
        <f t="shared" si="81"/>
        <v>0</v>
      </c>
      <c r="S601" s="3">
        <f t="shared" si="82"/>
        <v>0</v>
      </c>
      <c r="T601" s="3">
        <f t="shared" si="83"/>
        <v>0</v>
      </c>
      <c r="U601" s="3">
        <f t="shared" si="84"/>
        <v>0</v>
      </c>
      <c r="V601" s="3">
        <f t="shared" si="85"/>
        <v>1.2969479877743283E-2</v>
      </c>
      <c r="W601" s="3">
        <f t="shared" si="86"/>
        <v>0</v>
      </c>
      <c r="X601" s="3">
        <f t="shared" si="86"/>
        <v>0</v>
      </c>
    </row>
    <row r="602" spans="1:24" x14ac:dyDescent="0.25">
      <c r="A602" s="35">
        <v>44767</v>
      </c>
      <c r="B602" s="36">
        <v>16</v>
      </c>
      <c r="C602" s="18" t="str">
        <f t="shared" si="80"/>
        <v>44767_16</v>
      </c>
      <c r="D602" s="20">
        <v>230.12516926835099</v>
      </c>
      <c r="E602" s="20">
        <v>518.87279671562305</v>
      </c>
      <c r="F602" s="20">
        <v>483.85317131081428</v>
      </c>
      <c r="G602" s="20">
        <v>374.11678273263414</v>
      </c>
      <c r="H602" s="20">
        <v>0.13410139088781503</v>
      </c>
      <c r="I602" s="20">
        <v>1.4035007829696484</v>
      </c>
      <c r="J602" s="20">
        <v>0.41400685654604191</v>
      </c>
      <c r="K602" s="20">
        <v>-12.058830182274914</v>
      </c>
      <c r="L602" s="20">
        <v>-26.682120844464027</v>
      </c>
      <c r="M602" s="20">
        <v>-29.006676260997011</v>
      </c>
      <c r="N602" s="20">
        <v>-26.012780545142483</v>
      </c>
      <c r="O602" s="20">
        <v>4.1765044972674858E-2</v>
      </c>
      <c r="P602" s="20">
        <v>0.21094062462489097</v>
      </c>
      <c r="Q602" s="20">
        <v>0.11390825811668073</v>
      </c>
      <c r="R602" s="3">
        <f t="shared" si="81"/>
        <v>0</v>
      </c>
      <c r="S602" s="3">
        <f t="shared" si="82"/>
        <v>0</v>
      </c>
      <c r="T602" s="3">
        <f t="shared" si="83"/>
        <v>0</v>
      </c>
      <c r="U602" s="3">
        <f t="shared" si="84"/>
        <v>0</v>
      </c>
      <c r="V602" s="3">
        <f t="shared" si="85"/>
        <v>0.12557041521979787</v>
      </c>
      <c r="W602" s="3">
        <f t="shared" si="86"/>
        <v>0</v>
      </c>
      <c r="X602" s="3">
        <f t="shared" si="86"/>
        <v>0.24151386917321524</v>
      </c>
    </row>
    <row r="603" spans="1:24" x14ac:dyDescent="0.25">
      <c r="A603" s="35">
        <v>44767</v>
      </c>
      <c r="B603" s="36">
        <v>17</v>
      </c>
      <c r="C603" s="18" t="str">
        <f t="shared" si="80"/>
        <v>44767_17</v>
      </c>
      <c r="D603" s="20">
        <v>225.35200023792541</v>
      </c>
      <c r="E603" s="20">
        <v>509.76223622805531</v>
      </c>
      <c r="F603" s="20">
        <v>476.78510659596247</v>
      </c>
      <c r="G603" s="20">
        <v>366.96483212662355</v>
      </c>
      <c r="H603" s="20">
        <v>0.11939068047601926</v>
      </c>
      <c r="I603" s="20">
        <v>1.3052623480039107</v>
      </c>
      <c r="J603" s="20">
        <v>0.37192120078630209</v>
      </c>
      <c r="K603" s="20">
        <v>-14.366843081102717</v>
      </c>
      <c r="L603" s="20">
        <v>-31.338275408427663</v>
      </c>
      <c r="M603" s="20">
        <v>-33.290428195120136</v>
      </c>
      <c r="N603" s="20">
        <v>-29.268385730456</v>
      </c>
      <c r="O603" s="20">
        <v>1.8256820993767867E-2</v>
      </c>
      <c r="P603" s="20">
        <v>0.10908458961079313</v>
      </c>
      <c r="Q603" s="20">
        <v>4.8925986963984369E-2</v>
      </c>
      <c r="R603" s="3">
        <f t="shared" si="81"/>
        <v>0</v>
      </c>
      <c r="S603" s="3">
        <f t="shared" si="82"/>
        <v>0</v>
      </c>
      <c r="T603" s="3">
        <f t="shared" si="83"/>
        <v>0</v>
      </c>
      <c r="U603" s="3">
        <f t="shared" si="84"/>
        <v>0</v>
      </c>
      <c r="V603" s="3">
        <f t="shared" si="85"/>
        <v>0</v>
      </c>
      <c r="W603" s="3">
        <f t="shared" si="86"/>
        <v>0</v>
      </c>
      <c r="X603" s="3">
        <f t="shared" si="86"/>
        <v>0</v>
      </c>
    </row>
    <row r="604" spans="1:24" x14ac:dyDescent="0.25">
      <c r="A604" s="35">
        <v>44767</v>
      </c>
      <c r="B604" s="36">
        <v>18</v>
      </c>
      <c r="C604" s="18" t="str">
        <f t="shared" si="80"/>
        <v>44767_18</v>
      </c>
      <c r="D604" s="20">
        <v>223.27332566477827</v>
      </c>
      <c r="E604" s="20">
        <v>500.95258150832382</v>
      </c>
      <c r="F604" s="20">
        <v>471.43834184323276</v>
      </c>
      <c r="G604" s="20">
        <v>364.42687234384641</v>
      </c>
      <c r="H604" s="20">
        <v>0.11038488184064027</v>
      </c>
      <c r="I604" s="20">
        <v>1.1792085488623194</v>
      </c>
      <c r="J604" s="20">
        <v>0.34841007663202284</v>
      </c>
      <c r="K604" s="20">
        <v>-18.118728721672706</v>
      </c>
      <c r="L604" s="20">
        <v>-42.571586921880147</v>
      </c>
      <c r="M604" s="20">
        <v>-44.096234928073606</v>
      </c>
      <c r="N604" s="20">
        <v>-34.982547198758951</v>
      </c>
      <c r="O604" s="20">
        <v>-6.6007122205812572E-4</v>
      </c>
      <c r="P604" s="20">
        <v>-8.8110561918452526E-3</v>
      </c>
      <c r="Q604" s="20">
        <v>-7.0349000608647362E-3</v>
      </c>
      <c r="R604" s="3">
        <f t="shared" si="81"/>
        <v>0</v>
      </c>
      <c r="S604" s="3">
        <f t="shared" si="82"/>
        <v>0</v>
      </c>
      <c r="T604" s="3">
        <f t="shared" si="83"/>
        <v>0</v>
      </c>
      <c r="U604" s="3">
        <f t="shared" si="84"/>
        <v>0</v>
      </c>
      <c r="V604" s="3">
        <f t="shared" si="85"/>
        <v>0</v>
      </c>
      <c r="W604" s="3">
        <f t="shared" si="86"/>
        <v>0</v>
      </c>
      <c r="X604" s="3">
        <f t="shared" si="86"/>
        <v>0</v>
      </c>
    </row>
    <row r="605" spans="1:24" x14ac:dyDescent="0.25">
      <c r="A605" s="35">
        <v>44767</v>
      </c>
      <c r="B605" s="36">
        <v>19</v>
      </c>
      <c r="C605" s="18" t="str">
        <f t="shared" si="80"/>
        <v>44767_19</v>
      </c>
      <c r="D605" s="20">
        <v>241.15057003413546</v>
      </c>
      <c r="E605" s="20">
        <v>542.13802945810789</v>
      </c>
      <c r="F605" s="20">
        <v>521.83242348547049</v>
      </c>
      <c r="G605" s="20">
        <v>399.49876644705512</v>
      </c>
      <c r="H605" s="20">
        <v>0.13318259836649574</v>
      </c>
      <c r="I605" s="20">
        <v>1.3231321651279837</v>
      </c>
      <c r="J605" s="20">
        <v>0.41564527904869952</v>
      </c>
      <c r="K605" s="20">
        <v>-21.985363738243347</v>
      </c>
      <c r="L605" s="20">
        <v>-51.627894787707802</v>
      </c>
      <c r="M605" s="20">
        <v>-49.4685873805536</v>
      </c>
      <c r="N605" s="20">
        <v>-39.671857881429595</v>
      </c>
      <c r="O605" s="20">
        <v>-1.6794557492040754E-2</v>
      </c>
      <c r="P605" s="20">
        <v>-0.12035991913911097</v>
      </c>
      <c r="Q605" s="20">
        <v>-5.5611149546116109E-2</v>
      </c>
      <c r="R605" s="3">
        <f t="shared" si="81"/>
        <v>0</v>
      </c>
      <c r="S605" s="3">
        <f t="shared" si="82"/>
        <v>0</v>
      </c>
      <c r="T605" s="3">
        <f t="shared" si="83"/>
        <v>0</v>
      </c>
      <c r="U605" s="3">
        <f t="shared" si="84"/>
        <v>0</v>
      </c>
      <c r="V605" s="3">
        <f t="shared" si="85"/>
        <v>0</v>
      </c>
      <c r="W605" s="3">
        <f t="shared" si="86"/>
        <v>0</v>
      </c>
      <c r="X605" s="3">
        <f t="shared" si="86"/>
        <v>0</v>
      </c>
    </row>
    <row r="606" spans="1:24" x14ac:dyDescent="0.25">
      <c r="A606" s="35">
        <v>44767</v>
      </c>
      <c r="B606" s="36">
        <v>20</v>
      </c>
      <c r="C606" s="18" t="str">
        <f t="shared" si="80"/>
        <v>44767_20</v>
      </c>
      <c r="D606" s="20">
        <v>251.93015688224412</v>
      </c>
      <c r="E606" s="20">
        <v>575.58873204865336</v>
      </c>
      <c r="F606" s="20">
        <v>560.83214574194051</v>
      </c>
      <c r="G606" s="20">
        <v>422.96681473336685</v>
      </c>
      <c r="H606" s="20">
        <v>0.13973897458715043</v>
      </c>
      <c r="I606" s="20">
        <v>1.4096706012032572</v>
      </c>
      <c r="J606" s="20">
        <v>0.43496482594155184</v>
      </c>
      <c r="K606" s="20">
        <v>-25.05555002586032</v>
      </c>
      <c r="L606" s="20">
        <v>-58.395139871307968</v>
      </c>
      <c r="M606" s="20">
        <v>-53.671069491199852</v>
      </c>
      <c r="N606" s="20">
        <v>-44.638209911483862</v>
      </c>
      <c r="O606" s="20">
        <v>-1.9123871427727871E-2</v>
      </c>
      <c r="P606" s="20">
        <v>-0.14388560882295215</v>
      </c>
      <c r="Q606" s="20">
        <v>-6.2245736258553758E-2</v>
      </c>
      <c r="R606" s="3">
        <f t="shared" si="81"/>
        <v>0</v>
      </c>
      <c r="S606" s="3">
        <f t="shared" si="82"/>
        <v>0</v>
      </c>
      <c r="T606" s="3">
        <f t="shared" si="83"/>
        <v>0</v>
      </c>
      <c r="U606" s="3">
        <f t="shared" si="84"/>
        <v>0</v>
      </c>
      <c r="V606" s="3">
        <f t="shared" si="85"/>
        <v>0</v>
      </c>
      <c r="W606" s="3">
        <f t="shared" si="86"/>
        <v>0</v>
      </c>
      <c r="X606" s="3">
        <f t="shared" si="86"/>
        <v>0</v>
      </c>
    </row>
    <row r="607" spans="1:24" x14ac:dyDescent="0.25">
      <c r="A607" s="35">
        <v>44767</v>
      </c>
      <c r="B607" s="36">
        <v>21</v>
      </c>
      <c r="C607" s="18" t="str">
        <f t="shared" si="80"/>
        <v>44767_21</v>
      </c>
      <c r="D607" s="20">
        <v>250.53251256675887</v>
      </c>
      <c r="E607" s="20">
        <v>578.33294689133618</v>
      </c>
      <c r="F607" s="20">
        <v>568.63950394095957</v>
      </c>
      <c r="G607" s="20">
        <v>424.18482636236695</v>
      </c>
      <c r="H607" s="20">
        <v>0.13749432948795032</v>
      </c>
      <c r="I607" s="20">
        <v>1.3792404616234704</v>
      </c>
      <c r="J607" s="20">
        <v>0.42781414892636932</v>
      </c>
      <c r="K607" s="20">
        <v>-25.003858654976376</v>
      </c>
      <c r="L607" s="20">
        <v>-60.389134770754929</v>
      </c>
      <c r="M607" s="20">
        <v>-55.481214812777175</v>
      </c>
      <c r="N607" s="20">
        <v>-46.053066777381659</v>
      </c>
      <c r="O607" s="20">
        <v>-2.2330179596289967E-2</v>
      </c>
      <c r="P607" s="20">
        <v>-0.16296777802376597</v>
      </c>
      <c r="Q607" s="20">
        <v>-7.1479997459795594E-2</v>
      </c>
      <c r="R607" s="3">
        <f t="shared" si="81"/>
        <v>0</v>
      </c>
      <c r="S607" s="3">
        <f t="shared" si="82"/>
        <v>0</v>
      </c>
      <c r="T607" s="3">
        <f t="shared" si="83"/>
        <v>0</v>
      </c>
      <c r="U607" s="3">
        <f t="shared" si="84"/>
        <v>0</v>
      </c>
      <c r="V607" s="3">
        <f t="shared" si="85"/>
        <v>0</v>
      </c>
      <c r="W607" s="3">
        <f t="shared" si="86"/>
        <v>0</v>
      </c>
      <c r="X607" s="3">
        <f t="shared" si="86"/>
        <v>0</v>
      </c>
    </row>
    <row r="608" spans="1:24" x14ac:dyDescent="0.25">
      <c r="A608" s="35">
        <v>44767</v>
      </c>
      <c r="B608" s="36">
        <v>22</v>
      </c>
      <c r="C608" s="18" t="str">
        <f t="shared" si="80"/>
        <v>44767_22</v>
      </c>
      <c r="D608" s="20">
        <v>237.63970917052117</v>
      </c>
      <c r="E608" s="20">
        <v>556.60586211106875</v>
      </c>
      <c r="F608" s="20">
        <v>550.73651994352326</v>
      </c>
      <c r="G608" s="20">
        <v>406.62687820077537</v>
      </c>
      <c r="H608" s="20">
        <v>0.13672021542342794</v>
      </c>
      <c r="I608" s="20">
        <v>1.3816979332065487</v>
      </c>
      <c r="J608" s="20">
        <v>0.42510857010371866</v>
      </c>
      <c r="K608" s="20">
        <v>-27.791949640343962</v>
      </c>
      <c r="L608" s="20">
        <v>-66.319121097365382</v>
      </c>
      <c r="M608" s="20">
        <v>-60.440963755482919</v>
      </c>
      <c r="N608" s="20">
        <v>-50.884010806129254</v>
      </c>
      <c r="O608" s="20">
        <v>-2.1325322355769189E-2</v>
      </c>
      <c r="P608" s="20">
        <v>-0.15796216847312647</v>
      </c>
      <c r="Q608" s="20">
        <v>-6.8703473038270416E-2</v>
      </c>
      <c r="R608" s="3">
        <f t="shared" si="81"/>
        <v>0</v>
      </c>
      <c r="S608" s="3">
        <f t="shared" si="82"/>
        <v>0</v>
      </c>
      <c r="T608" s="3">
        <f t="shared" si="83"/>
        <v>0</v>
      </c>
      <c r="U608" s="3">
        <f t="shared" si="84"/>
        <v>0</v>
      </c>
      <c r="V608" s="3">
        <f t="shared" si="85"/>
        <v>0</v>
      </c>
      <c r="W608" s="3">
        <f t="shared" si="86"/>
        <v>0</v>
      </c>
      <c r="X608" s="3">
        <f t="shared" si="86"/>
        <v>0</v>
      </c>
    </row>
    <row r="609" spans="1:24" x14ac:dyDescent="0.25">
      <c r="A609" s="35">
        <v>44767</v>
      </c>
      <c r="B609" s="36">
        <v>23</v>
      </c>
      <c r="C609" s="18" t="str">
        <f t="shared" si="80"/>
        <v>44767_23</v>
      </c>
      <c r="D609" s="20">
        <v>214.94862457024223</v>
      </c>
      <c r="E609" s="20">
        <v>509.80103390151578</v>
      </c>
      <c r="F609" s="20">
        <v>504.87968409764164</v>
      </c>
      <c r="G609" s="20">
        <v>369.59579450206263</v>
      </c>
      <c r="H609" s="20">
        <v>0.12166019294297087</v>
      </c>
      <c r="I609" s="20">
        <v>1.3124266312149331</v>
      </c>
      <c r="J609" s="20">
        <v>0.38093610358945484</v>
      </c>
      <c r="K609" s="20">
        <v>-31.039394866803487</v>
      </c>
      <c r="L609" s="20">
        <v>-72.350658102956487</v>
      </c>
      <c r="M609" s="20">
        <v>-65.80538575552437</v>
      </c>
      <c r="N609" s="20">
        <v>-56.242602657507256</v>
      </c>
      <c r="O609" s="20">
        <v>-2.0189917278882787E-2</v>
      </c>
      <c r="P609" s="20">
        <v>-0.14037516634643127</v>
      </c>
      <c r="Q609" s="20">
        <v>-6.5350319783876495E-2</v>
      </c>
      <c r="R609" s="3">
        <f t="shared" si="81"/>
        <v>0</v>
      </c>
      <c r="S609" s="3">
        <f t="shared" si="82"/>
        <v>0</v>
      </c>
      <c r="T609" s="3">
        <f t="shared" si="83"/>
        <v>0</v>
      </c>
      <c r="U609" s="3">
        <f t="shared" si="84"/>
        <v>0</v>
      </c>
      <c r="V609" s="3">
        <f t="shared" si="85"/>
        <v>0</v>
      </c>
      <c r="W609" s="3">
        <f t="shared" si="86"/>
        <v>0</v>
      </c>
      <c r="X609" s="3">
        <f t="shared" si="86"/>
        <v>0</v>
      </c>
    </row>
    <row r="610" spans="1:24" x14ac:dyDescent="0.25">
      <c r="A610" s="35">
        <v>44767</v>
      </c>
      <c r="B610" s="36">
        <v>24</v>
      </c>
      <c r="C610" s="18" t="str">
        <f t="shared" si="80"/>
        <v>44767_24</v>
      </c>
      <c r="D610" s="20">
        <v>188.9948759075584</v>
      </c>
      <c r="E610" s="20">
        <v>440.02000234297645</v>
      </c>
      <c r="F610" s="20">
        <v>433.78236159126413</v>
      </c>
      <c r="G610" s="20">
        <v>317.71170549640237</v>
      </c>
      <c r="H610" s="20">
        <v>0.11212135227440398</v>
      </c>
      <c r="I610" s="20">
        <v>1.1762696756508544</v>
      </c>
      <c r="J610" s="20">
        <v>0.35193037804946065</v>
      </c>
      <c r="K610" s="20">
        <v>-31.34768689269033</v>
      </c>
      <c r="L610" s="20">
        <v>-71.750584664563434</v>
      </c>
      <c r="M610" s="20">
        <v>-65.374475825405355</v>
      </c>
      <c r="N610" s="20">
        <v>-56.176342355237111</v>
      </c>
      <c r="O610" s="20">
        <v>-1.8433068404582763E-2</v>
      </c>
      <c r="P610" s="20">
        <v>-0.13372661998812488</v>
      </c>
      <c r="Q610" s="20">
        <v>-6.0116648388519975E-2</v>
      </c>
      <c r="R610" s="3">
        <f t="shared" si="81"/>
        <v>0</v>
      </c>
      <c r="S610" s="3">
        <f t="shared" si="82"/>
        <v>0</v>
      </c>
      <c r="T610" s="3">
        <f t="shared" si="83"/>
        <v>0</v>
      </c>
      <c r="U610" s="3">
        <f t="shared" si="84"/>
        <v>0</v>
      </c>
      <c r="V610" s="3">
        <f t="shared" si="85"/>
        <v>0</v>
      </c>
      <c r="W610" s="3">
        <f t="shared" si="86"/>
        <v>0</v>
      </c>
      <c r="X610" s="3">
        <f t="shared" si="86"/>
        <v>0</v>
      </c>
    </row>
    <row r="611" spans="1:24" x14ac:dyDescent="0.25">
      <c r="A611" s="35">
        <v>44768</v>
      </c>
      <c r="B611" s="36">
        <v>1</v>
      </c>
      <c r="C611" s="18" t="str">
        <f t="shared" si="80"/>
        <v>44768_1</v>
      </c>
      <c r="D611" s="20">
        <v>160.39632842016036</v>
      </c>
      <c r="E611" s="20">
        <v>368.27437430119414</v>
      </c>
      <c r="F611" s="20">
        <v>357.96247475582476</v>
      </c>
      <c r="G611" s="20">
        <v>264.88752436230385</v>
      </c>
      <c r="H611" s="20">
        <v>9.9682894910582756E-2</v>
      </c>
      <c r="I611" s="20">
        <v>1.0452751522187922</v>
      </c>
      <c r="J611" s="20">
        <v>0.31486558171561374</v>
      </c>
      <c r="K611" s="20">
        <v>-26.013546241580087</v>
      </c>
      <c r="L611" s="20">
        <v>-58.696244557452651</v>
      </c>
      <c r="M611" s="20">
        <v>-51.152477768651522</v>
      </c>
      <c r="N611" s="20">
        <v>-42.980063637329721</v>
      </c>
      <c r="O611" s="20">
        <v>-1.9234306239102463E-2</v>
      </c>
      <c r="P611" s="20">
        <v>-0.13369050143348221</v>
      </c>
      <c r="Q611" s="20">
        <v>-6.2164219494753481E-2</v>
      </c>
      <c r="R611" s="3">
        <f t="shared" si="81"/>
        <v>0</v>
      </c>
      <c r="S611" s="3">
        <f t="shared" si="82"/>
        <v>0</v>
      </c>
      <c r="T611" s="3">
        <f t="shared" si="83"/>
        <v>0</v>
      </c>
      <c r="U611" s="3">
        <f t="shared" si="84"/>
        <v>0</v>
      </c>
      <c r="V611" s="3">
        <f t="shared" si="85"/>
        <v>0</v>
      </c>
      <c r="W611" s="3">
        <f t="shared" si="86"/>
        <v>0</v>
      </c>
      <c r="X611" s="3">
        <f t="shared" si="86"/>
        <v>0</v>
      </c>
    </row>
    <row r="612" spans="1:24" x14ac:dyDescent="0.25">
      <c r="A612" s="35">
        <v>44768</v>
      </c>
      <c r="B612" s="36">
        <v>2</v>
      </c>
      <c r="C612" s="18" t="str">
        <f t="shared" si="80"/>
        <v>44768_2</v>
      </c>
      <c r="D612" s="20">
        <v>139.77698116525517</v>
      </c>
      <c r="E612" s="20">
        <v>314.29221548313348</v>
      </c>
      <c r="F612" s="20">
        <v>299.73194000621436</v>
      </c>
      <c r="G612" s="20">
        <v>226.41173576336107</v>
      </c>
      <c r="H612" s="20">
        <v>9.1669032532910588E-2</v>
      </c>
      <c r="I612" s="20">
        <v>0.92655722505904758</v>
      </c>
      <c r="J612" s="20">
        <v>0.28981283437263716</v>
      </c>
      <c r="K612" s="20">
        <v>-23.055058739579465</v>
      </c>
      <c r="L612" s="20">
        <v>-55.454136905842482</v>
      </c>
      <c r="M612" s="20">
        <v>-49.986842370377211</v>
      </c>
      <c r="N612" s="20">
        <v>-38.583209743519802</v>
      </c>
      <c r="O612" s="20">
        <v>-1.8576473766273614E-2</v>
      </c>
      <c r="P612" s="20">
        <v>-0.14434252462641342</v>
      </c>
      <c r="Q612" s="20">
        <v>-6.0149726956713848E-2</v>
      </c>
      <c r="R612" s="3">
        <f t="shared" si="81"/>
        <v>0</v>
      </c>
      <c r="S612" s="3">
        <f t="shared" si="82"/>
        <v>0</v>
      </c>
      <c r="T612" s="3">
        <f t="shared" si="83"/>
        <v>0</v>
      </c>
      <c r="U612" s="3">
        <f t="shared" si="84"/>
        <v>0</v>
      </c>
      <c r="V612" s="3">
        <f t="shared" si="85"/>
        <v>0</v>
      </c>
      <c r="W612" s="3">
        <f t="shared" si="86"/>
        <v>0</v>
      </c>
      <c r="X612" s="3">
        <f t="shared" si="86"/>
        <v>0</v>
      </c>
    </row>
    <row r="613" spans="1:24" x14ac:dyDescent="0.25">
      <c r="A613" s="35">
        <v>44768</v>
      </c>
      <c r="B613" s="36">
        <v>3</v>
      </c>
      <c r="C613" s="18" t="str">
        <f t="shared" si="80"/>
        <v>44768_3</v>
      </c>
      <c r="D613" s="20">
        <v>128.65196818235313</v>
      </c>
      <c r="E613" s="20">
        <v>283.27965024563576</v>
      </c>
      <c r="F613" s="20">
        <v>264.40933298310887</v>
      </c>
      <c r="G613" s="20">
        <v>204.82011563356522</v>
      </c>
      <c r="H613" s="20">
        <v>8.7610546421460614E-2</v>
      </c>
      <c r="I613" s="20">
        <v>0.86213794957906187</v>
      </c>
      <c r="J613" s="20">
        <v>0.27751564929700123</v>
      </c>
      <c r="K613" s="20">
        <v>-23.82379154492056</v>
      </c>
      <c r="L613" s="20">
        <v>-57.98610409624996</v>
      </c>
      <c r="M613" s="20">
        <v>-53.097125212155369</v>
      </c>
      <c r="N613" s="20">
        <v>-40.082808232935349</v>
      </c>
      <c r="O613" s="20">
        <v>-1.8631744426674413E-2</v>
      </c>
      <c r="P613" s="20">
        <v>-0.15198990586643088</v>
      </c>
      <c r="Q613" s="20">
        <v>-6.028016364831186E-2</v>
      </c>
      <c r="R613" s="3">
        <f t="shared" si="81"/>
        <v>0</v>
      </c>
      <c r="S613" s="3">
        <f t="shared" si="82"/>
        <v>0</v>
      </c>
      <c r="T613" s="3">
        <f t="shared" si="83"/>
        <v>0</v>
      </c>
      <c r="U613" s="3">
        <f t="shared" si="84"/>
        <v>0</v>
      </c>
      <c r="V613" s="3">
        <f t="shared" si="85"/>
        <v>0</v>
      </c>
      <c r="W613" s="3">
        <f t="shared" si="86"/>
        <v>0</v>
      </c>
      <c r="X613" s="3">
        <f t="shared" si="86"/>
        <v>0</v>
      </c>
    </row>
    <row r="614" spans="1:24" x14ac:dyDescent="0.25">
      <c r="A614" s="35">
        <v>44768</v>
      </c>
      <c r="B614" s="36">
        <v>4</v>
      </c>
      <c r="C614" s="18" t="str">
        <f t="shared" si="80"/>
        <v>44768_4</v>
      </c>
      <c r="D614" s="20">
        <v>124.03403087347928</v>
      </c>
      <c r="E614" s="20">
        <v>270.86180630244064</v>
      </c>
      <c r="F614" s="20">
        <v>252.11950367283663</v>
      </c>
      <c r="G614" s="20">
        <v>196.29471079394571</v>
      </c>
      <c r="H614" s="20">
        <v>8.6019414838815547E-2</v>
      </c>
      <c r="I614" s="20">
        <v>0.83737396535323705</v>
      </c>
      <c r="J614" s="20">
        <v>0.27292605468521675</v>
      </c>
      <c r="K614" s="20">
        <v>-23.16035888617737</v>
      </c>
      <c r="L614" s="20">
        <v>-56.371204194336116</v>
      </c>
      <c r="M614" s="20">
        <v>-51.491174447000169</v>
      </c>
      <c r="N614" s="20">
        <v>-38.835123561548912</v>
      </c>
      <c r="O614" s="20">
        <v>-1.8460671861263545E-2</v>
      </c>
      <c r="P614" s="20">
        <v>-0.14978656891778475</v>
      </c>
      <c r="Q614" s="20">
        <v>-5.9831686167206792E-2</v>
      </c>
      <c r="R614" s="3">
        <f t="shared" si="81"/>
        <v>0</v>
      </c>
      <c r="S614" s="3">
        <f t="shared" si="82"/>
        <v>0</v>
      </c>
      <c r="T614" s="3">
        <f t="shared" si="83"/>
        <v>0</v>
      </c>
      <c r="U614" s="3">
        <f t="shared" si="84"/>
        <v>0</v>
      </c>
      <c r="V614" s="3">
        <f t="shared" si="85"/>
        <v>0</v>
      </c>
      <c r="W614" s="3">
        <f t="shared" si="86"/>
        <v>0</v>
      </c>
      <c r="X614" s="3">
        <f t="shared" si="86"/>
        <v>0</v>
      </c>
    </row>
    <row r="615" spans="1:24" x14ac:dyDescent="0.25">
      <c r="A615" s="35">
        <v>44768</v>
      </c>
      <c r="B615" s="36">
        <v>5</v>
      </c>
      <c r="C615" s="18" t="str">
        <f t="shared" si="80"/>
        <v>44768_5</v>
      </c>
      <c r="D615" s="20">
        <v>121.66028834287401</v>
      </c>
      <c r="E615" s="20">
        <v>265.33181547503534</v>
      </c>
      <c r="F615" s="20">
        <v>246.00684532557122</v>
      </c>
      <c r="G615" s="20">
        <v>192.03981339739241</v>
      </c>
      <c r="H615" s="20">
        <v>8.4236459938247937E-2</v>
      </c>
      <c r="I615" s="20">
        <v>0.82819922952958702</v>
      </c>
      <c r="J615" s="20">
        <v>0.26761100135000793</v>
      </c>
      <c r="K615" s="20">
        <v>-23.899526373254982</v>
      </c>
      <c r="L615" s="20">
        <v>-57.654737334539149</v>
      </c>
      <c r="M615" s="20">
        <v>-52.277070555247995</v>
      </c>
      <c r="N615" s="20">
        <v>-39.649471027528598</v>
      </c>
      <c r="O615" s="20">
        <v>-2.08142429292245E-2</v>
      </c>
      <c r="P615" s="20">
        <v>-0.16107938801564223</v>
      </c>
      <c r="Q615" s="20">
        <v>-6.6937010396314375E-2</v>
      </c>
      <c r="R615" s="3">
        <f t="shared" si="81"/>
        <v>0</v>
      </c>
      <c r="S615" s="3">
        <f t="shared" si="82"/>
        <v>0</v>
      </c>
      <c r="T615" s="3">
        <f t="shared" si="83"/>
        <v>0</v>
      </c>
      <c r="U615" s="3">
        <f t="shared" si="84"/>
        <v>0</v>
      </c>
      <c r="V615" s="3">
        <f t="shared" si="85"/>
        <v>0</v>
      </c>
      <c r="W615" s="3">
        <f t="shared" si="86"/>
        <v>0</v>
      </c>
      <c r="X615" s="3">
        <f t="shared" si="86"/>
        <v>0</v>
      </c>
    </row>
    <row r="616" spans="1:24" x14ac:dyDescent="0.25">
      <c r="A616" s="35">
        <v>44768</v>
      </c>
      <c r="B616" s="36">
        <v>6</v>
      </c>
      <c r="C616" s="18" t="str">
        <f t="shared" si="80"/>
        <v>44768_6</v>
      </c>
      <c r="D616" s="20">
        <v>125.837657806905</v>
      </c>
      <c r="E616" s="20">
        <v>279.57190866694748</v>
      </c>
      <c r="F616" s="20">
        <v>259.40414554183002</v>
      </c>
      <c r="G616" s="20">
        <v>200.63252412691196</v>
      </c>
      <c r="H616" s="20">
        <v>8.9277708414027629E-2</v>
      </c>
      <c r="I616" s="20">
        <v>0.82659477846067786</v>
      </c>
      <c r="J616" s="20">
        <v>0.28229851278063894</v>
      </c>
      <c r="K616" s="20">
        <v>-24.145001567299893</v>
      </c>
      <c r="L616" s="20">
        <v>-56.443197319363534</v>
      </c>
      <c r="M616" s="20">
        <v>-51.82449214313241</v>
      </c>
      <c r="N616" s="20">
        <v>-38.914312927160005</v>
      </c>
      <c r="O616" s="20">
        <v>-2.0169486770279951E-2</v>
      </c>
      <c r="P616" s="20">
        <v>-0.16617684633650912</v>
      </c>
      <c r="Q616" s="20">
        <v>-6.5118660769367759E-2</v>
      </c>
      <c r="R616" s="3">
        <f t="shared" si="81"/>
        <v>0</v>
      </c>
      <c r="S616" s="3">
        <f t="shared" si="82"/>
        <v>0</v>
      </c>
      <c r="T616" s="3">
        <f t="shared" si="83"/>
        <v>0</v>
      </c>
      <c r="U616" s="3">
        <f t="shared" si="84"/>
        <v>0</v>
      </c>
      <c r="V616" s="3">
        <f t="shared" si="85"/>
        <v>0</v>
      </c>
      <c r="W616" s="3">
        <f t="shared" si="86"/>
        <v>0</v>
      </c>
      <c r="X616" s="3">
        <f t="shared" si="86"/>
        <v>0</v>
      </c>
    </row>
    <row r="617" spans="1:24" x14ac:dyDescent="0.25">
      <c r="A617" s="35">
        <v>44768</v>
      </c>
      <c r="B617" s="36">
        <v>7</v>
      </c>
      <c r="C617" s="18" t="str">
        <f t="shared" si="80"/>
        <v>44768_7</v>
      </c>
      <c r="D617" s="20">
        <v>155.8392299888886</v>
      </c>
      <c r="E617" s="20">
        <v>349.21949993352536</v>
      </c>
      <c r="F617" s="20">
        <v>327.21531695039835</v>
      </c>
      <c r="G617" s="20">
        <v>251.52787450864906</v>
      </c>
      <c r="H617" s="20">
        <v>9.8760388927905424E-2</v>
      </c>
      <c r="I617" s="20">
        <v>0.95747399857555238</v>
      </c>
      <c r="J617" s="20">
        <v>0.31115583182597401</v>
      </c>
      <c r="K617" s="20">
        <v>-30.222821421956489</v>
      </c>
      <c r="L617" s="20">
        <v>-65.996345997777098</v>
      </c>
      <c r="M617" s="20">
        <v>-63.19779859307512</v>
      </c>
      <c r="N617" s="20">
        <v>-49.53739536242081</v>
      </c>
      <c r="O617" s="20">
        <v>-2.2465728715884242E-2</v>
      </c>
      <c r="P617" s="20">
        <v>-0.18267782472015009</v>
      </c>
      <c r="Q617" s="20">
        <v>-7.200355367311953E-2</v>
      </c>
      <c r="R617" s="3">
        <f t="shared" si="81"/>
        <v>0</v>
      </c>
      <c r="S617" s="3">
        <f t="shared" si="82"/>
        <v>0</v>
      </c>
      <c r="T617" s="3">
        <f t="shared" si="83"/>
        <v>0</v>
      </c>
      <c r="U617" s="3">
        <f t="shared" si="84"/>
        <v>0</v>
      </c>
      <c r="V617" s="3">
        <f t="shared" si="85"/>
        <v>0</v>
      </c>
      <c r="W617" s="3">
        <f t="shared" si="86"/>
        <v>0</v>
      </c>
      <c r="X617" s="3">
        <f t="shared" si="86"/>
        <v>0</v>
      </c>
    </row>
    <row r="618" spans="1:24" x14ac:dyDescent="0.25">
      <c r="A618" s="35">
        <v>44768</v>
      </c>
      <c r="B618" s="36">
        <v>8</v>
      </c>
      <c r="C618" s="18" t="str">
        <f t="shared" si="80"/>
        <v>44768_8</v>
      </c>
      <c r="D618" s="20">
        <v>190.6391788431464</v>
      </c>
      <c r="E618" s="20">
        <v>427.0004381008531</v>
      </c>
      <c r="F618" s="20">
        <v>398.70185709788535</v>
      </c>
      <c r="G618" s="20">
        <v>309.20642961915365</v>
      </c>
      <c r="H618" s="20">
        <v>0.1041930482987334</v>
      </c>
      <c r="I618" s="20">
        <v>1.09500775152097</v>
      </c>
      <c r="J618" s="20">
        <v>0.32816453209887519</v>
      </c>
      <c r="K618" s="20">
        <v>-28.494253183872598</v>
      </c>
      <c r="L618" s="20">
        <v>-67.123544345660861</v>
      </c>
      <c r="M618" s="20">
        <v>-68.136962275495264</v>
      </c>
      <c r="N618" s="20">
        <v>-52.395776398262861</v>
      </c>
      <c r="O618" s="20">
        <v>-2.111846723324854E-2</v>
      </c>
      <c r="P618" s="20">
        <v>-0.15559471814165057</v>
      </c>
      <c r="Q618" s="20">
        <v>-6.8136179984402134E-2</v>
      </c>
      <c r="R618" s="3">
        <f t="shared" si="81"/>
        <v>0</v>
      </c>
      <c r="S618" s="3">
        <f t="shared" si="82"/>
        <v>0</v>
      </c>
      <c r="T618" s="3">
        <f t="shared" si="83"/>
        <v>0</v>
      </c>
      <c r="U618" s="3">
        <f t="shared" si="84"/>
        <v>0</v>
      </c>
      <c r="V618" s="3">
        <f t="shared" si="85"/>
        <v>0</v>
      </c>
      <c r="W618" s="3">
        <f t="shared" si="86"/>
        <v>0</v>
      </c>
      <c r="X618" s="3">
        <f t="shared" si="86"/>
        <v>0</v>
      </c>
    </row>
    <row r="619" spans="1:24" x14ac:dyDescent="0.25">
      <c r="A619" s="35">
        <v>44768</v>
      </c>
      <c r="B619" s="36">
        <v>9</v>
      </c>
      <c r="C619" s="18" t="str">
        <f t="shared" si="80"/>
        <v>44768_9</v>
      </c>
      <c r="D619" s="20">
        <v>209.90408986187865</v>
      </c>
      <c r="E619" s="20">
        <v>473.6272306520263</v>
      </c>
      <c r="F619" s="20">
        <v>438.47660070139966</v>
      </c>
      <c r="G619" s="20">
        <v>339.38503964110942</v>
      </c>
      <c r="H619" s="20">
        <v>0.11823272640009519</v>
      </c>
      <c r="I619" s="20">
        <v>1.268429707969285</v>
      </c>
      <c r="J619" s="20">
        <v>0.36964826582092514</v>
      </c>
      <c r="K619" s="20">
        <v>-21.361820708709573</v>
      </c>
      <c r="L619" s="20">
        <v>-49.419897835296716</v>
      </c>
      <c r="M619" s="20">
        <v>-53.397058429205757</v>
      </c>
      <c r="N619" s="20">
        <v>-42.034330545488736</v>
      </c>
      <c r="O619" s="20">
        <v>-6.5556386402011876E-4</v>
      </c>
      <c r="P619" s="20">
        <v>-1.9577133969137791E-2</v>
      </c>
      <c r="Q619" s="20">
        <v>-9.1659039404270518E-3</v>
      </c>
      <c r="R619" s="3">
        <f t="shared" si="81"/>
        <v>0</v>
      </c>
      <c r="S619" s="3">
        <f t="shared" si="82"/>
        <v>0</v>
      </c>
      <c r="T619" s="3">
        <f t="shared" si="83"/>
        <v>0</v>
      </c>
      <c r="U619" s="3">
        <f t="shared" si="84"/>
        <v>0</v>
      </c>
      <c r="V619" s="3">
        <f t="shared" si="85"/>
        <v>0</v>
      </c>
      <c r="W619" s="3">
        <f t="shared" si="86"/>
        <v>0</v>
      </c>
      <c r="X619" s="3">
        <f t="shared" si="86"/>
        <v>0</v>
      </c>
    </row>
    <row r="620" spans="1:24" x14ac:dyDescent="0.25">
      <c r="A620" s="35">
        <v>44768</v>
      </c>
      <c r="B620" s="36">
        <v>10</v>
      </c>
      <c r="C620" s="18" t="str">
        <f t="shared" si="80"/>
        <v>44768_10</v>
      </c>
      <c r="D620" s="20">
        <v>224.15034040332733</v>
      </c>
      <c r="E620" s="20">
        <v>511.22099187554528</v>
      </c>
      <c r="F620" s="20">
        <v>470.2192125878924</v>
      </c>
      <c r="G620" s="20">
        <v>364.85524848682087</v>
      </c>
      <c r="H620" s="20">
        <v>0.13576801629354673</v>
      </c>
      <c r="I620" s="20">
        <v>1.4601446295672209</v>
      </c>
      <c r="J620" s="20">
        <v>0.42107364204194242</v>
      </c>
      <c r="K620" s="20">
        <v>-18.067026742895738</v>
      </c>
      <c r="L620" s="20">
        <v>-35.865201353741639</v>
      </c>
      <c r="M620" s="20">
        <v>-40.893949261894029</v>
      </c>
      <c r="N620" s="20">
        <v>-34.959681142709861</v>
      </c>
      <c r="O620" s="20">
        <v>2.1354827006849347E-2</v>
      </c>
      <c r="P620" s="20">
        <v>0.11784912981657784</v>
      </c>
      <c r="Q620" s="20">
        <v>5.4787635730872225E-2</v>
      </c>
      <c r="R620" s="3">
        <f t="shared" si="81"/>
        <v>0</v>
      </c>
      <c r="S620" s="3">
        <f t="shared" si="82"/>
        <v>0</v>
      </c>
      <c r="T620" s="3">
        <f t="shared" si="83"/>
        <v>0</v>
      </c>
      <c r="U620" s="3">
        <f t="shared" si="84"/>
        <v>0</v>
      </c>
      <c r="V620" s="3">
        <f t="shared" si="85"/>
        <v>0</v>
      </c>
      <c r="W620" s="3">
        <f t="shared" si="86"/>
        <v>0</v>
      </c>
      <c r="X620" s="3">
        <f t="shared" si="86"/>
        <v>0</v>
      </c>
    </row>
    <row r="621" spans="1:24" x14ac:dyDescent="0.25">
      <c r="A621" s="35">
        <v>44768</v>
      </c>
      <c r="B621" s="36">
        <v>11</v>
      </c>
      <c r="C621" s="18" t="str">
        <f t="shared" si="80"/>
        <v>44768_11</v>
      </c>
      <c r="D621" s="20">
        <v>227.286473157416</v>
      </c>
      <c r="E621" s="20">
        <v>517.42090959965731</v>
      </c>
      <c r="F621" s="20">
        <v>477.45539993236457</v>
      </c>
      <c r="G621" s="20">
        <v>369.85274215514397</v>
      </c>
      <c r="H621" s="20">
        <v>0.13900122370053791</v>
      </c>
      <c r="I621" s="20">
        <v>1.4877890567894627</v>
      </c>
      <c r="J621" s="20">
        <v>0.42941383390940424</v>
      </c>
      <c r="K621" s="20">
        <v>-16.241475381006254</v>
      </c>
      <c r="L621" s="20">
        <v>-31.030622029332363</v>
      </c>
      <c r="M621" s="20">
        <v>-35.713898366135204</v>
      </c>
      <c r="N621" s="20">
        <v>-31.77517354660171</v>
      </c>
      <c r="O621" s="20">
        <v>2.7658195777010154E-2</v>
      </c>
      <c r="P621" s="20">
        <v>0.15787459650417199</v>
      </c>
      <c r="Q621" s="20">
        <v>7.3135244443845102E-2</v>
      </c>
      <c r="R621" s="3">
        <f t="shared" si="81"/>
        <v>0</v>
      </c>
      <c r="S621" s="3">
        <f t="shared" si="82"/>
        <v>0</v>
      </c>
      <c r="T621" s="3">
        <f t="shared" si="83"/>
        <v>0</v>
      </c>
      <c r="U621" s="3">
        <f t="shared" si="84"/>
        <v>0</v>
      </c>
      <c r="V621" s="3">
        <f t="shared" si="85"/>
        <v>0</v>
      </c>
      <c r="W621" s="3">
        <f t="shared" si="86"/>
        <v>0</v>
      </c>
      <c r="X621" s="3">
        <f t="shared" si="86"/>
        <v>0</v>
      </c>
    </row>
    <row r="622" spans="1:24" x14ac:dyDescent="0.25">
      <c r="A622" s="35">
        <v>44768</v>
      </c>
      <c r="B622" s="36">
        <v>12</v>
      </c>
      <c r="C622" s="18" t="str">
        <f t="shared" si="80"/>
        <v>44768_12</v>
      </c>
      <c r="D622" s="20">
        <v>225.68485762382247</v>
      </c>
      <c r="E622" s="20">
        <v>510.81101934069693</v>
      </c>
      <c r="F622" s="20">
        <v>470.95998961900847</v>
      </c>
      <c r="G622" s="20">
        <v>365.80151148310387</v>
      </c>
      <c r="H622" s="20">
        <v>0.1318093492242515</v>
      </c>
      <c r="I622" s="20">
        <v>1.4415693819145436</v>
      </c>
      <c r="J622" s="20">
        <v>0.41551576195732104</v>
      </c>
      <c r="K622" s="20">
        <v>-14.73841306827601</v>
      </c>
      <c r="L622" s="20">
        <v>-28.325762434887789</v>
      </c>
      <c r="M622" s="20">
        <v>-33.835887479585182</v>
      </c>
      <c r="N622" s="20">
        <v>-29.705199115171737</v>
      </c>
      <c r="O622" s="20">
        <v>2.1047122833578742E-2</v>
      </c>
      <c r="P622" s="20">
        <v>0.14233273768681301</v>
      </c>
      <c r="Q622" s="20">
        <v>5.9471196769299524E-2</v>
      </c>
      <c r="R622" s="3">
        <f t="shared" si="81"/>
        <v>0</v>
      </c>
      <c r="S622" s="3">
        <f t="shared" si="82"/>
        <v>0</v>
      </c>
      <c r="T622" s="3">
        <f t="shared" si="83"/>
        <v>0</v>
      </c>
      <c r="U622" s="3">
        <f t="shared" si="84"/>
        <v>0</v>
      </c>
      <c r="V622" s="3">
        <f t="shared" si="85"/>
        <v>0</v>
      </c>
      <c r="W622" s="3">
        <f t="shared" si="86"/>
        <v>0</v>
      </c>
      <c r="X622" s="3">
        <f t="shared" si="86"/>
        <v>0</v>
      </c>
    </row>
    <row r="623" spans="1:24" x14ac:dyDescent="0.25">
      <c r="A623" s="35">
        <v>44768</v>
      </c>
      <c r="B623" s="36">
        <v>13</v>
      </c>
      <c r="C623" s="18" t="str">
        <f t="shared" si="80"/>
        <v>44768_13</v>
      </c>
      <c r="D623" s="20">
        <v>220.99690531072903</v>
      </c>
      <c r="E623" s="20">
        <v>484.03687503097336</v>
      </c>
      <c r="F623" s="20">
        <v>449.09714591342623</v>
      </c>
      <c r="G623" s="20">
        <v>356.03293302813518</v>
      </c>
      <c r="H623" s="20">
        <v>0.11901404185042994</v>
      </c>
      <c r="I623" s="20">
        <v>1.3453106921702711</v>
      </c>
      <c r="J623" s="20">
        <v>0.37260935932563743</v>
      </c>
      <c r="K623" s="20">
        <v>-14.324642411428794</v>
      </c>
      <c r="L623" s="20">
        <v>-28.62051565963192</v>
      </c>
      <c r="M623" s="20">
        <v>-34.253524625103012</v>
      </c>
      <c r="N623" s="20">
        <v>-29.338406473627597</v>
      </c>
      <c r="O623" s="20">
        <v>2.0334778034501455E-2</v>
      </c>
      <c r="P623" s="20">
        <v>0.13575412306864221</v>
      </c>
      <c r="Q623" s="20">
        <v>5.2346356747844706E-2</v>
      </c>
      <c r="R623" s="3">
        <f t="shared" si="81"/>
        <v>0</v>
      </c>
      <c r="S623" s="3">
        <f t="shared" si="82"/>
        <v>0</v>
      </c>
      <c r="T623" s="3">
        <f t="shared" si="83"/>
        <v>0</v>
      </c>
      <c r="U623" s="3">
        <f t="shared" si="84"/>
        <v>0</v>
      </c>
      <c r="V623" s="3">
        <f t="shared" si="85"/>
        <v>0</v>
      </c>
      <c r="W623" s="3">
        <f t="shared" si="86"/>
        <v>0</v>
      </c>
      <c r="X623" s="3">
        <f t="shared" si="86"/>
        <v>0</v>
      </c>
    </row>
    <row r="624" spans="1:24" x14ac:dyDescent="0.25">
      <c r="A624" s="35">
        <v>44768</v>
      </c>
      <c r="B624" s="36">
        <v>14</v>
      </c>
      <c r="C624" s="18" t="str">
        <f t="shared" si="80"/>
        <v>44768_14</v>
      </c>
      <c r="D624" s="20">
        <v>217.36021055277124</v>
      </c>
      <c r="E624" s="20">
        <v>474.06679961677321</v>
      </c>
      <c r="F624" s="20">
        <v>442.42550856905302</v>
      </c>
      <c r="G624" s="20">
        <v>351.3171450529282</v>
      </c>
      <c r="H624" s="20">
        <v>0.11467187371266288</v>
      </c>
      <c r="I624" s="20">
        <v>1.2927062734753678</v>
      </c>
      <c r="J624" s="20">
        <v>0.35961148978299773</v>
      </c>
      <c r="K624" s="20">
        <v>-15.043380656151886</v>
      </c>
      <c r="L624" s="20">
        <v>-32.8127994016779</v>
      </c>
      <c r="M624" s="20">
        <v>-37.746868701421924</v>
      </c>
      <c r="N624" s="20">
        <v>-30.859937777602319</v>
      </c>
      <c r="O624" s="20">
        <v>1.9132747369886134E-2</v>
      </c>
      <c r="P624" s="20">
        <v>0.11311642137140929</v>
      </c>
      <c r="Q624" s="20">
        <v>4.8983875072918695E-2</v>
      </c>
      <c r="R624" s="3">
        <f t="shared" si="81"/>
        <v>0</v>
      </c>
      <c r="S624" s="3">
        <f t="shared" si="82"/>
        <v>0</v>
      </c>
      <c r="T624" s="3">
        <f t="shared" si="83"/>
        <v>0</v>
      </c>
      <c r="U624" s="3">
        <f t="shared" si="84"/>
        <v>0</v>
      </c>
      <c r="V624" s="3">
        <f t="shared" si="85"/>
        <v>0</v>
      </c>
      <c r="W624" s="3">
        <f t="shared" si="86"/>
        <v>0</v>
      </c>
      <c r="X624" s="3">
        <f t="shared" si="86"/>
        <v>0</v>
      </c>
    </row>
    <row r="625" spans="1:24" x14ac:dyDescent="0.25">
      <c r="A625" s="35">
        <v>44768</v>
      </c>
      <c r="B625" s="36">
        <v>15</v>
      </c>
      <c r="C625" s="18" t="str">
        <f t="shared" si="80"/>
        <v>44768_15</v>
      </c>
      <c r="D625" s="20">
        <v>211.21886402493993</v>
      </c>
      <c r="E625" s="20">
        <v>465.2061589804552</v>
      </c>
      <c r="F625" s="20">
        <v>435.38466937481797</v>
      </c>
      <c r="G625" s="20">
        <v>342.70614399781272</v>
      </c>
      <c r="H625" s="20">
        <v>0.12651135027242391</v>
      </c>
      <c r="I625" s="20">
        <v>1.3278469674530808</v>
      </c>
      <c r="J625" s="20">
        <v>0.39539445393892358</v>
      </c>
      <c r="K625" s="20">
        <v>-15.880164039970939</v>
      </c>
      <c r="L625" s="20">
        <v>-32.433429149407615</v>
      </c>
      <c r="M625" s="20">
        <v>-37.139498083270247</v>
      </c>
      <c r="N625" s="20">
        <v>-32.147840786311257</v>
      </c>
      <c r="O625" s="20">
        <v>2.2345394677453004E-2</v>
      </c>
      <c r="P625" s="20">
        <v>0.13647919542872272</v>
      </c>
      <c r="Q625" s="20">
        <v>6.2058184013750725E-2</v>
      </c>
      <c r="R625" s="3">
        <f t="shared" si="81"/>
        <v>0</v>
      </c>
      <c r="S625" s="3">
        <f t="shared" si="82"/>
        <v>0</v>
      </c>
      <c r="T625" s="3">
        <f t="shared" si="83"/>
        <v>0</v>
      </c>
      <c r="U625" s="3">
        <f t="shared" si="84"/>
        <v>0</v>
      </c>
      <c r="V625" s="3">
        <f t="shared" si="85"/>
        <v>0</v>
      </c>
      <c r="W625" s="3">
        <f t="shared" si="86"/>
        <v>0</v>
      </c>
      <c r="X625" s="3">
        <f t="shared" si="86"/>
        <v>0</v>
      </c>
    </row>
    <row r="626" spans="1:24" x14ac:dyDescent="0.25">
      <c r="A626" s="35">
        <v>44768</v>
      </c>
      <c r="B626" s="36">
        <v>16</v>
      </c>
      <c r="C626" s="18" t="str">
        <f t="shared" si="80"/>
        <v>44768_16</v>
      </c>
      <c r="D626" s="20">
        <v>205.0394823854939</v>
      </c>
      <c r="E626" s="20">
        <v>454.64213250759303</v>
      </c>
      <c r="F626" s="20">
        <v>425.43710685110864</v>
      </c>
      <c r="G626" s="20">
        <v>332.85147507315673</v>
      </c>
      <c r="H626" s="20">
        <v>0.13858784124808265</v>
      </c>
      <c r="I626" s="20">
        <v>1.3627435057456119</v>
      </c>
      <c r="J626" s="20">
        <v>0.42940567580753847</v>
      </c>
      <c r="K626" s="20">
        <v>-16.619969331776669</v>
      </c>
      <c r="L626" s="20">
        <v>-32.538639080277761</v>
      </c>
      <c r="M626" s="20">
        <v>-36.317495863139442</v>
      </c>
      <c r="N626" s="20">
        <v>-32.906072691683356</v>
      </c>
      <c r="O626" s="20">
        <v>4.4494148110620642E-2</v>
      </c>
      <c r="P626" s="20">
        <v>0.22731776464505457</v>
      </c>
      <c r="Q626" s="20">
        <v>0.12261659839827102</v>
      </c>
      <c r="R626" s="3">
        <f t="shared" si="81"/>
        <v>0</v>
      </c>
      <c r="S626" s="3">
        <f t="shared" si="82"/>
        <v>0</v>
      </c>
      <c r="T626" s="3">
        <f t="shared" si="83"/>
        <v>0</v>
      </c>
      <c r="U626" s="3">
        <f t="shared" si="84"/>
        <v>0</v>
      </c>
      <c r="V626" s="3">
        <f t="shared" si="85"/>
        <v>0.14839038433702928</v>
      </c>
      <c r="W626" s="3">
        <f t="shared" si="86"/>
        <v>0</v>
      </c>
      <c r="X626" s="3">
        <f t="shared" si="86"/>
        <v>0.28521413657023048</v>
      </c>
    </row>
    <row r="627" spans="1:24" x14ac:dyDescent="0.25">
      <c r="A627" s="35">
        <v>44768</v>
      </c>
      <c r="B627" s="36">
        <v>17</v>
      </c>
      <c r="C627" s="18" t="str">
        <f t="shared" si="80"/>
        <v>44768_17</v>
      </c>
      <c r="D627" s="20">
        <v>201.76707687631125</v>
      </c>
      <c r="E627" s="20">
        <v>448.36584837531046</v>
      </c>
      <c r="F627" s="20">
        <v>420.85016887096026</v>
      </c>
      <c r="G627" s="20">
        <v>327.91056601726967</v>
      </c>
      <c r="H627" s="20">
        <v>0.1251813727084892</v>
      </c>
      <c r="I627" s="20">
        <v>1.277975673203668</v>
      </c>
      <c r="J627" s="20">
        <v>0.39058990181976722</v>
      </c>
      <c r="K627" s="20">
        <v>-13.299287331635465</v>
      </c>
      <c r="L627" s="20">
        <v>-27.980681859765038</v>
      </c>
      <c r="M627" s="20">
        <v>-31.512187990779214</v>
      </c>
      <c r="N627" s="20">
        <v>-27.238088618989345</v>
      </c>
      <c r="O627" s="20">
        <v>2.1849368310535976E-2</v>
      </c>
      <c r="P627" s="20">
        <v>0.13604962471855694</v>
      </c>
      <c r="Q627" s="20">
        <v>5.6582994548128228E-2</v>
      </c>
      <c r="R627" s="3">
        <f t="shared" si="81"/>
        <v>0</v>
      </c>
      <c r="S627" s="3">
        <f t="shared" si="82"/>
        <v>0</v>
      </c>
      <c r="T627" s="3">
        <f t="shared" si="83"/>
        <v>0</v>
      </c>
      <c r="U627" s="3">
        <f t="shared" si="84"/>
        <v>0</v>
      </c>
      <c r="V627" s="3">
        <f t="shared" si="85"/>
        <v>0</v>
      </c>
      <c r="W627" s="3">
        <f t="shared" si="86"/>
        <v>0</v>
      </c>
      <c r="X627" s="3">
        <f t="shared" si="86"/>
        <v>0</v>
      </c>
    </row>
    <row r="628" spans="1:24" x14ac:dyDescent="0.25">
      <c r="A628" s="35">
        <v>44768</v>
      </c>
      <c r="B628" s="36">
        <v>18</v>
      </c>
      <c r="C628" s="18" t="str">
        <f t="shared" si="80"/>
        <v>44768_18</v>
      </c>
      <c r="D628" s="20">
        <v>204.24037510462801</v>
      </c>
      <c r="E628" s="20">
        <v>448.15558091193861</v>
      </c>
      <c r="F628" s="20">
        <v>425.20256645692064</v>
      </c>
      <c r="G628" s="20">
        <v>332.97227283484938</v>
      </c>
      <c r="H628" s="20">
        <v>0.10588416243664762</v>
      </c>
      <c r="I628" s="20">
        <v>1.0920166791343544</v>
      </c>
      <c r="J628" s="20">
        <v>0.33562199783576635</v>
      </c>
      <c r="K628" s="20">
        <v>-17.268913193248046</v>
      </c>
      <c r="L628" s="20">
        <v>-39.547651134097265</v>
      </c>
      <c r="M628" s="20">
        <v>-41.651203736114653</v>
      </c>
      <c r="N628" s="20">
        <v>-32.679410092436569</v>
      </c>
      <c r="O628" s="20">
        <v>7.1017024322858374E-4</v>
      </c>
      <c r="P628" s="20">
        <v>-5.6801776076201961E-3</v>
      </c>
      <c r="Q628" s="20">
        <v>-4.679277415637755E-3</v>
      </c>
      <c r="R628" s="3">
        <f t="shared" si="81"/>
        <v>0</v>
      </c>
      <c r="S628" s="3">
        <f t="shared" si="82"/>
        <v>0</v>
      </c>
      <c r="T628" s="3">
        <f t="shared" si="83"/>
        <v>0</v>
      </c>
      <c r="U628" s="3">
        <f t="shared" si="84"/>
        <v>0</v>
      </c>
      <c r="V628" s="3">
        <f t="shared" si="85"/>
        <v>0</v>
      </c>
      <c r="W628" s="3">
        <f t="shared" si="86"/>
        <v>0</v>
      </c>
      <c r="X628" s="3">
        <f t="shared" si="86"/>
        <v>0</v>
      </c>
    </row>
    <row r="629" spans="1:24" x14ac:dyDescent="0.25">
      <c r="A629" s="35">
        <v>44768</v>
      </c>
      <c r="B629" s="36">
        <v>19</v>
      </c>
      <c r="C629" s="18" t="str">
        <f t="shared" si="80"/>
        <v>44768_19</v>
      </c>
      <c r="D629" s="20">
        <v>229.94911071964131</v>
      </c>
      <c r="E629" s="20">
        <v>504.52113231227918</v>
      </c>
      <c r="F629" s="20">
        <v>489.41792666410254</v>
      </c>
      <c r="G629" s="20">
        <v>379.81361752250996</v>
      </c>
      <c r="H629" s="20">
        <v>0.12508438001702155</v>
      </c>
      <c r="I629" s="20">
        <v>1.2413468033275759</v>
      </c>
      <c r="J629" s="20">
        <v>0.39294148107875421</v>
      </c>
      <c r="K629" s="20">
        <v>-20.254641618963579</v>
      </c>
      <c r="L629" s="20">
        <v>-46.836538561879905</v>
      </c>
      <c r="M629" s="20">
        <v>-45.808582805881024</v>
      </c>
      <c r="N629" s="20">
        <v>-36.168148818718585</v>
      </c>
      <c r="O629" s="20">
        <v>-1.6343324383927535E-2</v>
      </c>
      <c r="P629" s="20">
        <v>-0.11367292932115763</v>
      </c>
      <c r="Q629" s="20">
        <v>-5.4513259840347605E-2</v>
      </c>
      <c r="R629" s="3">
        <f t="shared" si="81"/>
        <v>0</v>
      </c>
      <c r="S629" s="3">
        <f t="shared" si="82"/>
        <v>0</v>
      </c>
      <c r="T629" s="3">
        <f t="shared" si="83"/>
        <v>0</v>
      </c>
      <c r="U629" s="3">
        <f t="shared" si="84"/>
        <v>0</v>
      </c>
      <c r="V629" s="3">
        <f t="shared" si="85"/>
        <v>0</v>
      </c>
      <c r="W629" s="3">
        <f t="shared" si="86"/>
        <v>0</v>
      </c>
      <c r="X629" s="3">
        <f t="shared" si="86"/>
        <v>0</v>
      </c>
    </row>
    <row r="630" spans="1:24" x14ac:dyDescent="0.25">
      <c r="A630" s="35">
        <v>44768</v>
      </c>
      <c r="B630" s="36">
        <v>20</v>
      </c>
      <c r="C630" s="18" t="str">
        <f t="shared" si="80"/>
        <v>44768_20</v>
      </c>
      <c r="D630" s="20">
        <v>246.5272335516417</v>
      </c>
      <c r="E630" s="20">
        <v>562.76795960134064</v>
      </c>
      <c r="F630" s="20">
        <v>548.39069232963243</v>
      </c>
      <c r="G630" s="20">
        <v>413.78655744293161</v>
      </c>
      <c r="H630" s="20">
        <v>0.1405078462294429</v>
      </c>
      <c r="I630" s="20">
        <v>1.3994605398186151</v>
      </c>
      <c r="J630" s="20">
        <v>0.43812442362876181</v>
      </c>
      <c r="K630" s="20">
        <v>-20.509991733180254</v>
      </c>
      <c r="L630" s="20">
        <v>-47.770963216836549</v>
      </c>
      <c r="M630" s="20">
        <v>-44.57812855108083</v>
      </c>
      <c r="N630" s="20">
        <v>-36.119623649694567</v>
      </c>
      <c r="O630" s="20">
        <v>-1.7740422148290403E-2</v>
      </c>
      <c r="P630" s="20">
        <v>-0.13001299154568011</v>
      </c>
      <c r="Q630" s="20">
        <v>-5.8504517579009076E-2</v>
      </c>
      <c r="R630" s="3">
        <f t="shared" si="81"/>
        <v>0</v>
      </c>
      <c r="S630" s="3">
        <f t="shared" si="82"/>
        <v>0</v>
      </c>
      <c r="T630" s="3">
        <f t="shared" si="83"/>
        <v>0</v>
      </c>
      <c r="U630" s="3">
        <f t="shared" si="84"/>
        <v>0</v>
      </c>
      <c r="V630" s="3">
        <f t="shared" si="85"/>
        <v>0</v>
      </c>
      <c r="W630" s="3">
        <f t="shared" si="86"/>
        <v>0</v>
      </c>
      <c r="X630" s="3">
        <f t="shared" si="86"/>
        <v>0</v>
      </c>
    </row>
    <row r="631" spans="1:24" x14ac:dyDescent="0.25">
      <c r="A631" s="35">
        <v>44768</v>
      </c>
      <c r="B631" s="36">
        <v>21</v>
      </c>
      <c r="C631" s="18" t="str">
        <f t="shared" si="80"/>
        <v>44768_21</v>
      </c>
      <c r="D631" s="20">
        <v>245.17182611058107</v>
      </c>
      <c r="E631" s="20">
        <v>565.06037587435094</v>
      </c>
      <c r="F631" s="20">
        <v>552.80521702936755</v>
      </c>
      <c r="G631" s="20">
        <v>414.45566917877915</v>
      </c>
      <c r="H631" s="20">
        <v>0.13973980827141089</v>
      </c>
      <c r="I631" s="20">
        <v>1.4150875945929253</v>
      </c>
      <c r="J631" s="20">
        <v>0.43561138051434523</v>
      </c>
      <c r="K631" s="20">
        <v>-17.521975212736763</v>
      </c>
      <c r="L631" s="20">
        <v>-36.424205578778135</v>
      </c>
      <c r="M631" s="20">
        <v>-33.878665877686636</v>
      </c>
      <c r="N631" s="20">
        <v>-29.154179201393283</v>
      </c>
      <c r="O631" s="20">
        <v>-1.9270105163293846E-2</v>
      </c>
      <c r="P631" s="20">
        <v>-0.13626786297753157</v>
      </c>
      <c r="Q631" s="20">
        <v>-6.2863976565704013E-2</v>
      </c>
      <c r="R631" s="3">
        <f t="shared" si="81"/>
        <v>0</v>
      </c>
      <c r="S631" s="3">
        <f t="shared" si="82"/>
        <v>0</v>
      </c>
      <c r="T631" s="3">
        <f t="shared" si="83"/>
        <v>0</v>
      </c>
      <c r="U631" s="3">
        <f t="shared" si="84"/>
        <v>0</v>
      </c>
      <c r="V631" s="3">
        <f t="shared" si="85"/>
        <v>0</v>
      </c>
      <c r="W631" s="3">
        <f t="shared" si="86"/>
        <v>0</v>
      </c>
      <c r="X631" s="3">
        <f t="shared" si="86"/>
        <v>0</v>
      </c>
    </row>
    <row r="632" spans="1:24" x14ac:dyDescent="0.25">
      <c r="A632" s="35">
        <v>44768</v>
      </c>
      <c r="B632" s="36">
        <v>22</v>
      </c>
      <c r="C632" s="18" t="str">
        <f t="shared" si="80"/>
        <v>44768_22</v>
      </c>
      <c r="D632" s="20">
        <v>237.50499872414389</v>
      </c>
      <c r="E632" s="20">
        <v>553.72831156915686</v>
      </c>
      <c r="F632" s="20">
        <v>542.9792185448739</v>
      </c>
      <c r="G632" s="20">
        <v>403.69194602752447</v>
      </c>
      <c r="H632" s="20">
        <v>0.13640990241754891</v>
      </c>
      <c r="I632" s="20">
        <v>1.3881917258042329</v>
      </c>
      <c r="J632" s="20">
        <v>0.42555079312824817</v>
      </c>
      <c r="K632" s="20">
        <v>-16.499452891532549</v>
      </c>
      <c r="L632" s="20">
        <v>-33.104388459401598</v>
      </c>
      <c r="M632" s="20">
        <v>-29.759216021749182</v>
      </c>
      <c r="N632" s="20">
        <v>-27.707752215280479</v>
      </c>
      <c r="O632" s="20">
        <v>-1.7489421289565998E-2</v>
      </c>
      <c r="P632" s="20">
        <v>-0.12172828139584897</v>
      </c>
      <c r="Q632" s="20">
        <v>-5.773466207192799E-2</v>
      </c>
      <c r="R632" s="3">
        <f t="shared" si="81"/>
        <v>0</v>
      </c>
      <c r="S632" s="3">
        <f t="shared" si="82"/>
        <v>0</v>
      </c>
      <c r="T632" s="3">
        <f t="shared" si="83"/>
        <v>0</v>
      </c>
      <c r="U632" s="3">
        <f t="shared" si="84"/>
        <v>0</v>
      </c>
      <c r="V632" s="3">
        <f t="shared" si="85"/>
        <v>0</v>
      </c>
      <c r="W632" s="3">
        <f t="shared" si="86"/>
        <v>0</v>
      </c>
      <c r="X632" s="3">
        <f t="shared" si="86"/>
        <v>0</v>
      </c>
    </row>
    <row r="633" spans="1:24" x14ac:dyDescent="0.25">
      <c r="A633" s="35">
        <v>44768</v>
      </c>
      <c r="B633" s="36">
        <v>23</v>
      </c>
      <c r="C633" s="18" t="str">
        <f t="shared" si="80"/>
        <v>44768_23</v>
      </c>
      <c r="D633" s="20">
        <v>215.33942121203995</v>
      </c>
      <c r="E633" s="20">
        <v>506.59235173036711</v>
      </c>
      <c r="F633" s="20">
        <v>497.04196236291779</v>
      </c>
      <c r="G633" s="20">
        <v>366.36931628150739</v>
      </c>
      <c r="H633" s="20">
        <v>0.12353513308584627</v>
      </c>
      <c r="I633" s="20">
        <v>1.2749305436681564</v>
      </c>
      <c r="J633" s="20">
        <v>0.38802433946371406</v>
      </c>
      <c r="K633" s="20">
        <v>-17.334157661572213</v>
      </c>
      <c r="L633" s="20">
        <v>-36.367988858095238</v>
      </c>
      <c r="M633" s="20">
        <v>-32.445506384307734</v>
      </c>
      <c r="N633" s="20">
        <v>-28.771946863603063</v>
      </c>
      <c r="O633" s="20">
        <v>-1.9043578075447092E-2</v>
      </c>
      <c r="P633" s="20">
        <v>-0.1326698328388437</v>
      </c>
      <c r="Q633" s="20">
        <v>-6.2121238952304848E-2</v>
      </c>
      <c r="R633" s="3">
        <f t="shared" si="81"/>
        <v>0</v>
      </c>
      <c r="S633" s="3">
        <f t="shared" si="82"/>
        <v>0</v>
      </c>
      <c r="T633" s="3">
        <f t="shared" si="83"/>
        <v>0</v>
      </c>
      <c r="U633" s="3">
        <f t="shared" si="84"/>
        <v>0</v>
      </c>
      <c r="V633" s="3">
        <f t="shared" si="85"/>
        <v>0</v>
      </c>
      <c r="W633" s="3">
        <f t="shared" si="86"/>
        <v>0</v>
      </c>
      <c r="X633" s="3">
        <f t="shared" si="86"/>
        <v>0</v>
      </c>
    </row>
    <row r="634" spans="1:24" x14ac:dyDescent="0.25">
      <c r="A634" s="35">
        <v>44768</v>
      </c>
      <c r="B634" s="36">
        <v>24</v>
      </c>
      <c r="C634" s="18" t="str">
        <f t="shared" si="80"/>
        <v>44768_24</v>
      </c>
      <c r="D634" s="20">
        <v>186.21178438908814</v>
      </c>
      <c r="E634" s="20">
        <v>436.93976734893209</v>
      </c>
      <c r="F634" s="20">
        <v>427.64342261015696</v>
      </c>
      <c r="G634" s="20">
        <v>314.64497317967181</v>
      </c>
      <c r="H634" s="20">
        <v>0.11530464013661208</v>
      </c>
      <c r="I634" s="20">
        <v>1.1513321264472931</v>
      </c>
      <c r="J634" s="20">
        <v>0.36274066346035294</v>
      </c>
      <c r="K634" s="20">
        <v>-17.070788863545314</v>
      </c>
      <c r="L634" s="20">
        <v>-37.318950188191039</v>
      </c>
      <c r="M634" s="20">
        <v>-32.948143352149714</v>
      </c>
      <c r="N634" s="20">
        <v>-27.013598939403771</v>
      </c>
      <c r="O634" s="20">
        <v>-1.6156805598599586E-2</v>
      </c>
      <c r="P634" s="20">
        <v>-0.12496442443783555</v>
      </c>
      <c r="Q634" s="20">
        <v>-5.3638769228786409E-2</v>
      </c>
      <c r="R634" s="3">
        <f t="shared" si="81"/>
        <v>0</v>
      </c>
      <c r="S634" s="3">
        <f t="shared" si="82"/>
        <v>0</v>
      </c>
      <c r="T634" s="3">
        <f t="shared" si="83"/>
        <v>0</v>
      </c>
      <c r="U634" s="3">
        <f t="shared" si="84"/>
        <v>0</v>
      </c>
      <c r="V634" s="3">
        <f t="shared" si="85"/>
        <v>0</v>
      </c>
      <c r="W634" s="3">
        <f t="shared" si="86"/>
        <v>0</v>
      </c>
      <c r="X634" s="3">
        <f t="shared" si="86"/>
        <v>0</v>
      </c>
    </row>
    <row r="635" spans="1:24" x14ac:dyDescent="0.25">
      <c r="A635" s="35">
        <v>44769</v>
      </c>
      <c r="B635" s="36">
        <v>1</v>
      </c>
      <c r="C635" s="18" t="str">
        <f t="shared" si="80"/>
        <v>44769_1</v>
      </c>
      <c r="D635" s="20">
        <v>157.59856701571837</v>
      </c>
      <c r="E635" s="20">
        <v>364.5548629106417</v>
      </c>
      <c r="F635" s="20">
        <v>352.61960320494006</v>
      </c>
      <c r="G635" s="20">
        <v>262.63117291981905</v>
      </c>
      <c r="H635" s="20">
        <v>0.10424480624683795</v>
      </c>
      <c r="I635" s="20">
        <v>0.99831413669770253</v>
      </c>
      <c r="J635" s="20">
        <v>0.32835822193610531</v>
      </c>
      <c r="K635" s="20">
        <v>-19.046858801621411</v>
      </c>
      <c r="L635" s="20">
        <v>-40.916651461906312</v>
      </c>
      <c r="M635" s="20">
        <v>-36.955869442590107</v>
      </c>
      <c r="N635" s="20">
        <v>-30.029982814233307</v>
      </c>
      <c r="O635" s="20">
        <v>-1.6071038486187933E-2</v>
      </c>
      <c r="P635" s="20">
        <v>-0.12745766933999073</v>
      </c>
      <c r="Q635" s="20">
        <v>-5.3234884072477125E-2</v>
      </c>
      <c r="R635" s="3">
        <f t="shared" si="81"/>
        <v>0</v>
      </c>
      <c r="S635" s="3">
        <f t="shared" si="82"/>
        <v>0</v>
      </c>
      <c r="T635" s="3">
        <f t="shared" si="83"/>
        <v>0</v>
      </c>
      <c r="U635" s="3">
        <f t="shared" si="84"/>
        <v>0</v>
      </c>
      <c r="V635" s="3">
        <f t="shared" si="85"/>
        <v>0</v>
      </c>
      <c r="W635" s="3">
        <f t="shared" si="86"/>
        <v>0</v>
      </c>
      <c r="X635" s="3">
        <f t="shared" si="86"/>
        <v>0</v>
      </c>
    </row>
    <row r="636" spans="1:24" x14ac:dyDescent="0.25">
      <c r="A636" s="35">
        <v>44769</v>
      </c>
      <c r="B636" s="36">
        <v>2</v>
      </c>
      <c r="C636" s="18" t="str">
        <f t="shared" si="80"/>
        <v>44769_2</v>
      </c>
      <c r="D636" s="20">
        <v>137.41747980272891</v>
      </c>
      <c r="E636" s="20">
        <v>312.41775537511853</v>
      </c>
      <c r="F636" s="20">
        <v>296.21206611863346</v>
      </c>
      <c r="G636" s="20">
        <v>223.82262170594956</v>
      </c>
      <c r="H636" s="20">
        <v>9.2892235906337536E-2</v>
      </c>
      <c r="I636" s="20">
        <v>0.88327356833964621</v>
      </c>
      <c r="J636" s="20">
        <v>0.29425068582973335</v>
      </c>
      <c r="K636" s="20">
        <v>-19.638669995444577</v>
      </c>
      <c r="L636" s="20">
        <v>-42.245541415254245</v>
      </c>
      <c r="M636" s="20">
        <v>-37.065021718837862</v>
      </c>
      <c r="N636" s="20">
        <v>-29.823912813981757</v>
      </c>
      <c r="O636" s="20">
        <v>-1.6286183237399571E-2</v>
      </c>
      <c r="P636" s="20">
        <v>-0.13400507522177177</v>
      </c>
      <c r="Q636" s="20">
        <v>-5.3669771579767982E-2</v>
      </c>
      <c r="R636" s="3">
        <f t="shared" si="81"/>
        <v>0</v>
      </c>
      <c r="S636" s="3">
        <f t="shared" si="82"/>
        <v>0</v>
      </c>
      <c r="T636" s="3">
        <f t="shared" si="83"/>
        <v>0</v>
      </c>
      <c r="U636" s="3">
        <f t="shared" si="84"/>
        <v>0</v>
      </c>
      <c r="V636" s="3">
        <f t="shared" si="85"/>
        <v>0</v>
      </c>
      <c r="W636" s="3">
        <f t="shared" si="86"/>
        <v>0</v>
      </c>
      <c r="X636" s="3">
        <f t="shared" si="86"/>
        <v>0</v>
      </c>
    </row>
    <row r="637" spans="1:24" x14ac:dyDescent="0.25">
      <c r="A637" s="35">
        <v>44769</v>
      </c>
      <c r="B637" s="36">
        <v>3</v>
      </c>
      <c r="C637" s="18" t="str">
        <f t="shared" si="80"/>
        <v>44769_3</v>
      </c>
      <c r="D637" s="20">
        <v>126.63502743510459</v>
      </c>
      <c r="E637" s="20">
        <v>282.47003738676381</v>
      </c>
      <c r="F637" s="20">
        <v>265.6569511753101</v>
      </c>
      <c r="G637" s="20">
        <v>202.7906631244611</v>
      </c>
      <c r="H637" s="20">
        <v>8.8601907403548036E-2</v>
      </c>
      <c r="I637" s="20">
        <v>0.82195364873106014</v>
      </c>
      <c r="J637" s="20">
        <v>0.2811801709467992</v>
      </c>
      <c r="K637" s="20">
        <v>-17.484242720412812</v>
      </c>
      <c r="L637" s="20">
        <v>-37.638756537274354</v>
      </c>
      <c r="M637" s="20">
        <v>-29.763987225410091</v>
      </c>
      <c r="N637" s="20">
        <v>-24.157373075231892</v>
      </c>
      <c r="O637" s="20">
        <v>-1.6330653441463474E-2</v>
      </c>
      <c r="P637" s="20">
        <v>-0.13733956960545382</v>
      </c>
      <c r="Q637" s="20">
        <v>-5.3597799299975976E-2</v>
      </c>
      <c r="R637" s="3">
        <f t="shared" si="81"/>
        <v>0</v>
      </c>
      <c r="S637" s="3">
        <f t="shared" si="82"/>
        <v>0</v>
      </c>
      <c r="T637" s="3">
        <f t="shared" si="83"/>
        <v>0</v>
      </c>
      <c r="U637" s="3">
        <f t="shared" si="84"/>
        <v>0</v>
      </c>
      <c r="V637" s="3">
        <f t="shared" si="85"/>
        <v>0</v>
      </c>
      <c r="W637" s="3">
        <f t="shared" si="86"/>
        <v>0</v>
      </c>
      <c r="X637" s="3">
        <f t="shared" si="86"/>
        <v>0</v>
      </c>
    </row>
    <row r="638" spans="1:24" x14ac:dyDescent="0.25">
      <c r="A638" s="35">
        <v>44769</v>
      </c>
      <c r="B638" s="36">
        <v>4</v>
      </c>
      <c r="C638" s="18" t="str">
        <f t="shared" si="80"/>
        <v>44769_4</v>
      </c>
      <c r="D638" s="20">
        <v>120.98102522685355</v>
      </c>
      <c r="E638" s="20">
        <v>267.36218023979757</v>
      </c>
      <c r="F638" s="20">
        <v>249.78932862214779</v>
      </c>
      <c r="G638" s="20">
        <v>193.0475741439671</v>
      </c>
      <c r="H638" s="20">
        <v>8.6140218059939822E-2</v>
      </c>
      <c r="I638" s="20">
        <v>0.78764332800444281</v>
      </c>
      <c r="J638" s="20">
        <v>0.27397487833096767</v>
      </c>
      <c r="K638" s="20">
        <v>-17.918729901396983</v>
      </c>
      <c r="L638" s="20">
        <v>-38.319094326629255</v>
      </c>
      <c r="M638" s="20">
        <v>-29.90847909731486</v>
      </c>
      <c r="N638" s="20">
        <v>-24.232059664438889</v>
      </c>
      <c r="O638" s="20">
        <v>-1.6713452472629908E-2</v>
      </c>
      <c r="P638" s="20">
        <v>-0.14275985229657609</v>
      </c>
      <c r="Q638" s="20">
        <v>-5.4844761845294132E-2</v>
      </c>
      <c r="R638" s="3">
        <f t="shared" si="81"/>
        <v>0</v>
      </c>
      <c r="S638" s="3">
        <f t="shared" si="82"/>
        <v>0</v>
      </c>
      <c r="T638" s="3">
        <f t="shared" si="83"/>
        <v>0</v>
      </c>
      <c r="U638" s="3">
        <f t="shared" si="84"/>
        <v>0</v>
      </c>
      <c r="V638" s="3">
        <f t="shared" si="85"/>
        <v>0</v>
      </c>
      <c r="W638" s="3">
        <f t="shared" si="86"/>
        <v>0</v>
      </c>
      <c r="X638" s="3">
        <f t="shared" si="86"/>
        <v>0</v>
      </c>
    </row>
    <row r="639" spans="1:24" x14ac:dyDescent="0.25">
      <c r="A639" s="35">
        <v>44769</v>
      </c>
      <c r="B639" s="36">
        <v>5</v>
      </c>
      <c r="C639" s="18" t="str">
        <f t="shared" si="80"/>
        <v>44769_5</v>
      </c>
      <c r="D639" s="20">
        <v>118.56812500278367</v>
      </c>
      <c r="E639" s="20">
        <v>262.53740509903332</v>
      </c>
      <c r="F639" s="20">
        <v>242.72298464008543</v>
      </c>
      <c r="G639" s="20">
        <v>188.60750422318725</v>
      </c>
      <c r="H639" s="20">
        <v>8.3617830612488731E-2</v>
      </c>
      <c r="I639" s="20">
        <v>0.7735348445243192</v>
      </c>
      <c r="J639" s="20">
        <v>0.26657242663000219</v>
      </c>
      <c r="K639" s="20">
        <v>-18.134402011630101</v>
      </c>
      <c r="L639" s="20">
        <v>-38.37151051634735</v>
      </c>
      <c r="M639" s="20">
        <v>-30.356478037262125</v>
      </c>
      <c r="N639" s="20">
        <v>-24.411119150169739</v>
      </c>
      <c r="O639" s="20">
        <v>-1.9545938628277998E-2</v>
      </c>
      <c r="P639" s="20">
        <v>-0.15371474121717463</v>
      </c>
      <c r="Q639" s="20">
        <v>-6.3113825459455514E-2</v>
      </c>
      <c r="R639" s="3">
        <f t="shared" si="81"/>
        <v>0</v>
      </c>
      <c r="S639" s="3">
        <f t="shared" si="82"/>
        <v>0</v>
      </c>
      <c r="T639" s="3">
        <f t="shared" si="83"/>
        <v>0</v>
      </c>
      <c r="U639" s="3">
        <f t="shared" si="84"/>
        <v>0</v>
      </c>
      <c r="V639" s="3">
        <f t="shared" si="85"/>
        <v>0</v>
      </c>
      <c r="W639" s="3">
        <f t="shared" si="86"/>
        <v>0</v>
      </c>
      <c r="X639" s="3">
        <f t="shared" si="86"/>
        <v>0</v>
      </c>
    </row>
    <row r="640" spans="1:24" x14ac:dyDescent="0.25">
      <c r="A640" s="35">
        <v>44769</v>
      </c>
      <c r="B640" s="36">
        <v>6</v>
      </c>
      <c r="C640" s="18" t="str">
        <f t="shared" si="80"/>
        <v>44769_6</v>
      </c>
      <c r="D640" s="20">
        <v>123.21810772149823</v>
      </c>
      <c r="E640" s="20">
        <v>275.66597434259859</v>
      </c>
      <c r="F640" s="20">
        <v>255.39369821260138</v>
      </c>
      <c r="G640" s="20">
        <v>196.89333706677843</v>
      </c>
      <c r="H640" s="20">
        <v>8.5558325776922642E-2</v>
      </c>
      <c r="I640" s="20">
        <v>0.80964735825312961</v>
      </c>
      <c r="J640" s="20">
        <v>0.27239281860209519</v>
      </c>
      <c r="K640" s="20">
        <v>-17.439240558033816</v>
      </c>
      <c r="L640" s="20">
        <v>-37.216096128570726</v>
      </c>
      <c r="M640" s="20">
        <v>-29.566461654785684</v>
      </c>
      <c r="N640" s="20">
        <v>-23.451008682175107</v>
      </c>
      <c r="O640" s="20">
        <v>-1.8160207862932046E-2</v>
      </c>
      <c r="P640" s="20">
        <v>-0.14483473880502429</v>
      </c>
      <c r="Q640" s="20">
        <v>-5.9151429645600551E-2</v>
      </c>
      <c r="R640" s="3">
        <f t="shared" si="81"/>
        <v>0</v>
      </c>
      <c r="S640" s="3">
        <f t="shared" si="82"/>
        <v>0</v>
      </c>
      <c r="T640" s="3">
        <f t="shared" si="83"/>
        <v>0</v>
      </c>
      <c r="U640" s="3">
        <f t="shared" si="84"/>
        <v>0</v>
      </c>
      <c r="V640" s="3">
        <f t="shared" si="85"/>
        <v>0</v>
      </c>
      <c r="W640" s="3">
        <f t="shared" si="86"/>
        <v>0</v>
      </c>
      <c r="X640" s="3">
        <f t="shared" si="86"/>
        <v>0</v>
      </c>
    </row>
    <row r="641" spans="1:24" x14ac:dyDescent="0.25">
      <c r="A641" s="35">
        <v>44769</v>
      </c>
      <c r="B641" s="36">
        <v>7</v>
      </c>
      <c r="C641" s="18" t="str">
        <f t="shared" si="80"/>
        <v>44769_7</v>
      </c>
      <c r="D641" s="20">
        <v>150.62251903167291</v>
      </c>
      <c r="E641" s="20">
        <v>338.66299928151659</v>
      </c>
      <c r="F641" s="20">
        <v>318.48114928459745</v>
      </c>
      <c r="G641" s="20">
        <v>244.15186536267836</v>
      </c>
      <c r="H641" s="20">
        <v>9.6881899055198673E-2</v>
      </c>
      <c r="I641" s="20">
        <v>0.94015244317922519</v>
      </c>
      <c r="J641" s="20">
        <v>0.30638616909674454</v>
      </c>
      <c r="K641" s="20">
        <v>-22.70145802444377</v>
      </c>
      <c r="L641" s="20">
        <v>-54.966697956685536</v>
      </c>
      <c r="M641" s="20">
        <v>-48.620921946557921</v>
      </c>
      <c r="N641" s="20">
        <v>-36.590387627162805</v>
      </c>
      <c r="O641" s="20">
        <v>-1.7162136503654595E-2</v>
      </c>
      <c r="P641" s="20">
        <v>-0.14587585050363081</v>
      </c>
      <c r="Q641" s="20">
        <v>-5.6299460374812656E-2</v>
      </c>
      <c r="R641" s="3">
        <f t="shared" si="81"/>
        <v>0</v>
      </c>
      <c r="S641" s="3">
        <f t="shared" si="82"/>
        <v>0</v>
      </c>
      <c r="T641" s="3">
        <f t="shared" si="83"/>
        <v>0</v>
      </c>
      <c r="U641" s="3">
        <f t="shared" si="84"/>
        <v>0</v>
      </c>
      <c r="V641" s="3">
        <f t="shared" si="85"/>
        <v>0</v>
      </c>
      <c r="W641" s="3">
        <f t="shared" si="86"/>
        <v>0</v>
      </c>
      <c r="X641" s="3">
        <f t="shared" si="86"/>
        <v>0</v>
      </c>
    </row>
    <row r="642" spans="1:24" x14ac:dyDescent="0.25">
      <c r="A642" s="35">
        <v>44769</v>
      </c>
      <c r="B642" s="36">
        <v>8</v>
      </c>
      <c r="C642" s="18" t="str">
        <f t="shared" si="80"/>
        <v>44769_8</v>
      </c>
      <c r="D642" s="20">
        <v>184.4552031366573</v>
      </c>
      <c r="E642" s="20">
        <v>412.379255743084</v>
      </c>
      <c r="F642" s="20">
        <v>384.80615536102664</v>
      </c>
      <c r="G642" s="20">
        <v>299.50147366261996</v>
      </c>
      <c r="H642" s="20">
        <v>0.10751796716868973</v>
      </c>
      <c r="I642" s="20">
        <v>1.0942256520289906</v>
      </c>
      <c r="J642" s="20">
        <v>0.33914844643780551</v>
      </c>
      <c r="K642" s="20">
        <v>-17.558365168665421</v>
      </c>
      <c r="L642" s="20">
        <v>-44.852147394777134</v>
      </c>
      <c r="M642" s="20">
        <v>-41.668873010852302</v>
      </c>
      <c r="N642" s="20">
        <v>-29.735761689513382</v>
      </c>
      <c r="O642" s="20">
        <v>-1.634740930438433E-2</v>
      </c>
      <c r="P642" s="20">
        <v>-0.12342909184372415</v>
      </c>
      <c r="Q642" s="20">
        <v>-5.4024383007803586E-2</v>
      </c>
      <c r="R642" s="3">
        <f t="shared" si="81"/>
        <v>0</v>
      </c>
      <c r="S642" s="3">
        <f t="shared" si="82"/>
        <v>0</v>
      </c>
      <c r="T642" s="3">
        <f t="shared" si="83"/>
        <v>0</v>
      </c>
      <c r="U642" s="3">
        <f t="shared" si="84"/>
        <v>0</v>
      </c>
      <c r="V642" s="3">
        <f t="shared" si="85"/>
        <v>0</v>
      </c>
      <c r="W642" s="3">
        <f t="shared" si="86"/>
        <v>0</v>
      </c>
      <c r="X642" s="3">
        <f t="shared" si="86"/>
        <v>0</v>
      </c>
    </row>
    <row r="643" spans="1:24" x14ac:dyDescent="0.25">
      <c r="A643" s="35">
        <v>44769</v>
      </c>
      <c r="B643" s="36">
        <v>9</v>
      </c>
      <c r="C643" s="18" t="str">
        <f t="shared" si="80"/>
        <v>44769_9</v>
      </c>
      <c r="D643" s="20">
        <v>202.55118836710102</v>
      </c>
      <c r="E643" s="20">
        <v>452.332450767578</v>
      </c>
      <c r="F643" s="20">
        <v>417.59132926695361</v>
      </c>
      <c r="G643" s="20">
        <v>326.34710390164452</v>
      </c>
      <c r="H643" s="20">
        <v>0.12453457020553459</v>
      </c>
      <c r="I643" s="20">
        <v>1.2437171946053913</v>
      </c>
      <c r="J643" s="20">
        <v>0.3953833738863699</v>
      </c>
      <c r="K643" s="20">
        <v>-10.692190174376289</v>
      </c>
      <c r="L643" s="20">
        <v>-25.729827696308217</v>
      </c>
      <c r="M643" s="20">
        <v>-25.921512243167609</v>
      </c>
      <c r="N643" s="20">
        <v>-19.637978490779037</v>
      </c>
      <c r="O643" s="20">
        <v>-4.8559105829044866E-3</v>
      </c>
      <c r="P643" s="20">
        <v>-2.4503489410628132E-2</v>
      </c>
      <c r="Q643" s="20">
        <v>-1.5845056744480279E-2</v>
      </c>
      <c r="R643" s="3">
        <f t="shared" si="81"/>
        <v>0</v>
      </c>
      <c r="S643" s="3">
        <f t="shared" si="82"/>
        <v>0</v>
      </c>
      <c r="T643" s="3">
        <f t="shared" si="83"/>
        <v>0</v>
      </c>
      <c r="U643" s="3">
        <f t="shared" si="84"/>
        <v>0</v>
      </c>
      <c r="V643" s="3">
        <f t="shared" si="85"/>
        <v>0</v>
      </c>
      <c r="W643" s="3">
        <f t="shared" si="86"/>
        <v>0</v>
      </c>
      <c r="X643" s="3">
        <f t="shared" si="86"/>
        <v>0</v>
      </c>
    </row>
    <row r="644" spans="1:24" x14ac:dyDescent="0.25">
      <c r="A644" s="35">
        <v>44769</v>
      </c>
      <c r="B644" s="36">
        <v>10</v>
      </c>
      <c r="C644" s="18" t="str">
        <f t="shared" si="80"/>
        <v>44769_10</v>
      </c>
      <c r="D644" s="20">
        <v>221.87548109400342</v>
      </c>
      <c r="E644" s="20">
        <v>494.84763745481467</v>
      </c>
      <c r="F644" s="20">
        <v>458.39505888547092</v>
      </c>
      <c r="G644" s="20">
        <v>358.25436082256937</v>
      </c>
      <c r="H644" s="20">
        <v>0.1323441103085265</v>
      </c>
      <c r="I644" s="20">
        <v>1.3220728238436663</v>
      </c>
      <c r="J644" s="20">
        <v>0.41198265760955882</v>
      </c>
      <c r="K644" s="20">
        <v>-7.7078508400597201</v>
      </c>
      <c r="L644" s="20">
        <v>-15.590492383907915</v>
      </c>
      <c r="M644" s="20">
        <v>-16.552612493849725</v>
      </c>
      <c r="N644" s="20">
        <v>-13.529296441853658</v>
      </c>
      <c r="O644" s="20">
        <v>1.4770095917914259E-2</v>
      </c>
      <c r="P644" s="20">
        <v>8.8492103653193752E-2</v>
      </c>
      <c r="Q644" s="20">
        <v>3.571075452219602E-2</v>
      </c>
      <c r="R644" s="3">
        <f t="shared" si="81"/>
        <v>0</v>
      </c>
      <c r="S644" s="3">
        <f t="shared" si="82"/>
        <v>0</v>
      </c>
      <c r="T644" s="3">
        <f t="shared" si="83"/>
        <v>0</v>
      </c>
      <c r="U644" s="3">
        <f t="shared" si="84"/>
        <v>0</v>
      </c>
      <c r="V644" s="3">
        <f t="shared" si="85"/>
        <v>0</v>
      </c>
      <c r="W644" s="3">
        <f t="shared" si="86"/>
        <v>0</v>
      </c>
      <c r="X644" s="3">
        <f t="shared" si="86"/>
        <v>0</v>
      </c>
    </row>
    <row r="645" spans="1:24" x14ac:dyDescent="0.25">
      <c r="A645" s="35">
        <v>44769</v>
      </c>
      <c r="B645" s="36">
        <v>11</v>
      </c>
      <c r="C645" s="18" t="str">
        <f t="shared" si="80"/>
        <v>44769_11</v>
      </c>
      <c r="D645" s="20">
        <v>233.24567176529118</v>
      </c>
      <c r="E645" s="20">
        <v>523.27134280454391</v>
      </c>
      <c r="F645" s="20">
        <v>487.49701962642837</v>
      </c>
      <c r="G645" s="20">
        <v>382.00997829052255</v>
      </c>
      <c r="H645" s="20">
        <v>0.14182528309564563</v>
      </c>
      <c r="I645" s="20">
        <v>1.4472437112651511</v>
      </c>
      <c r="J645" s="20">
        <v>0.43996517113983719</v>
      </c>
      <c r="K645" s="20">
        <v>-8.484329244904707</v>
      </c>
      <c r="L645" s="20">
        <v>-18.641147188812795</v>
      </c>
      <c r="M645" s="20">
        <v>-22.448678277179965</v>
      </c>
      <c r="N645" s="20">
        <v>-18.664579936887854</v>
      </c>
      <c r="O645" s="20">
        <v>3.0570785424531646E-2</v>
      </c>
      <c r="P645" s="20">
        <v>0.17294144793598851</v>
      </c>
      <c r="Q645" s="20">
        <v>8.1481170922986221E-2</v>
      </c>
      <c r="R645" s="3">
        <f t="shared" si="81"/>
        <v>0</v>
      </c>
      <c r="S645" s="3">
        <f t="shared" si="82"/>
        <v>0</v>
      </c>
      <c r="T645" s="3">
        <f t="shared" si="83"/>
        <v>0</v>
      </c>
      <c r="U645" s="3">
        <f t="shared" si="84"/>
        <v>0</v>
      </c>
      <c r="V645" s="3">
        <f t="shared" si="85"/>
        <v>1.7125278445145161E-2</v>
      </c>
      <c r="W645" s="3">
        <f t="shared" si="86"/>
        <v>0</v>
      </c>
      <c r="X645" s="3">
        <f t="shared" si="86"/>
        <v>0</v>
      </c>
    </row>
    <row r="646" spans="1:24" x14ac:dyDescent="0.25">
      <c r="A646" s="35">
        <v>44769</v>
      </c>
      <c r="B646" s="36">
        <v>12</v>
      </c>
      <c r="C646" s="18" t="str">
        <f t="shared" si="80"/>
        <v>44769_12</v>
      </c>
      <c r="D646" s="20">
        <v>240.54591408560935</v>
      </c>
      <c r="E646" s="20">
        <v>539.39475780261648</v>
      </c>
      <c r="F646" s="20">
        <v>503.73640215636237</v>
      </c>
      <c r="G646" s="20">
        <v>395.71369714468381</v>
      </c>
      <c r="H646" s="20">
        <v>0.14831893550445535</v>
      </c>
      <c r="I646" s="20">
        <v>1.4882893898599414</v>
      </c>
      <c r="J646" s="20">
        <v>0.45833308280243679</v>
      </c>
      <c r="K646" s="20">
        <v>-10.1815020659549</v>
      </c>
      <c r="L646" s="20">
        <v>-19.494943995001588</v>
      </c>
      <c r="M646" s="20">
        <v>-22.773105514227346</v>
      </c>
      <c r="N646" s="20">
        <v>-21.620638727582957</v>
      </c>
      <c r="O646" s="20">
        <v>4.0770198470788083E-2</v>
      </c>
      <c r="P646" s="20">
        <v>0.22184386731717115</v>
      </c>
      <c r="Q646" s="20">
        <v>0.11107629851114748</v>
      </c>
      <c r="R646" s="3">
        <f t="shared" si="81"/>
        <v>0</v>
      </c>
      <c r="S646" s="3">
        <f t="shared" si="82"/>
        <v>0</v>
      </c>
      <c r="T646" s="3">
        <f t="shared" si="83"/>
        <v>0</v>
      </c>
      <c r="U646" s="3">
        <f t="shared" si="84"/>
        <v>0</v>
      </c>
      <c r="V646" s="3">
        <f t="shared" si="85"/>
        <v>8.6230177875880401E-2</v>
      </c>
      <c r="W646" s="3">
        <f t="shared" si="86"/>
        <v>0</v>
      </c>
      <c r="X646" s="3">
        <f t="shared" si="86"/>
        <v>0.15069677066492515</v>
      </c>
    </row>
    <row r="647" spans="1:24" x14ac:dyDescent="0.25">
      <c r="A647" s="35">
        <v>44769</v>
      </c>
      <c r="B647" s="36">
        <v>13</v>
      </c>
      <c r="C647" s="18" t="str">
        <f t="shared" si="80"/>
        <v>44769_13</v>
      </c>
      <c r="D647" s="20">
        <v>248.10748959545464</v>
      </c>
      <c r="E647" s="20">
        <v>550.25336021463215</v>
      </c>
      <c r="F647" s="20">
        <v>514.481811260114</v>
      </c>
      <c r="G647" s="20">
        <v>406.97253636400183</v>
      </c>
      <c r="H647" s="20">
        <v>0.13584347917170533</v>
      </c>
      <c r="I647" s="20">
        <v>1.4138034212913504</v>
      </c>
      <c r="J647" s="20">
        <v>0.42200121041123129</v>
      </c>
      <c r="K647" s="20">
        <v>-8.7918729156434452</v>
      </c>
      <c r="L647" s="20">
        <v>-17.909782792996744</v>
      </c>
      <c r="M647" s="20">
        <v>-21.469750415129354</v>
      </c>
      <c r="N647" s="20">
        <v>-19.373321933450505</v>
      </c>
      <c r="O647" s="20">
        <v>3.4280405051263278E-2</v>
      </c>
      <c r="P647" s="20">
        <v>0.1903542798166683</v>
      </c>
      <c r="Q647" s="20">
        <v>9.2378964492512899E-2</v>
      </c>
      <c r="R647" s="3">
        <f t="shared" si="81"/>
        <v>0</v>
      </c>
      <c r="S647" s="3">
        <f t="shared" si="82"/>
        <v>0</v>
      </c>
      <c r="T647" s="3">
        <f t="shared" si="83"/>
        <v>0</v>
      </c>
      <c r="U647" s="3">
        <f t="shared" si="84"/>
        <v>0</v>
      </c>
      <c r="V647" s="3">
        <f t="shared" si="85"/>
        <v>5.5215310360184039E-2</v>
      </c>
      <c r="W647" s="3">
        <f t="shared" si="86"/>
        <v>0</v>
      </c>
      <c r="X647" s="3">
        <f t="shared" si="86"/>
        <v>6.1946800793310143E-2</v>
      </c>
    </row>
    <row r="648" spans="1:24" x14ac:dyDescent="0.25">
      <c r="A648" s="35">
        <v>44769</v>
      </c>
      <c r="B648" s="36">
        <v>14</v>
      </c>
      <c r="C648" s="18" t="str">
        <f t="shared" si="80"/>
        <v>44769_14</v>
      </c>
      <c r="D648" s="20">
        <v>251.19927117658926</v>
      </c>
      <c r="E648" s="20">
        <v>552.14291836279369</v>
      </c>
      <c r="F648" s="20">
        <v>518.79546672443234</v>
      </c>
      <c r="G648" s="20">
        <v>412.81708608195635</v>
      </c>
      <c r="H648" s="20">
        <v>0.1298175894135368</v>
      </c>
      <c r="I648" s="20">
        <v>1.3336008800116472</v>
      </c>
      <c r="J648" s="20">
        <v>0.40533336345029969</v>
      </c>
      <c r="K648" s="20">
        <v>-9.9993954120129871</v>
      </c>
      <c r="L648" s="20">
        <v>-24.629747286783576</v>
      </c>
      <c r="M648" s="20">
        <v>-26.170053696679528</v>
      </c>
      <c r="N648" s="20">
        <v>-21.336050820244502</v>
      </c>
      <c r="O648" s="20">
        <v>2.7234450157526784E-2</v>
      </c>
      <c r="P648" s="20">
        <v>0.13836601719753103</v>
      </c>
      <c r="Q648" s="20">
        <v>7.2161724506333944E-2</v>
      </c>
      <c r="R648" s="3">
        <f t="shared" si="81"/>
        <v>0</v>
      </c>
      <c r="S648" s="3">
        <f t="shared" si="82"/>
        <v>0</v>
      </c>
      <c r="T648" s="3">
        <f t="shared" si="83"/>
        <v>0</v>
      </c>
      <c r="U648" s="3">
        <f t="shared" si="84"/>
        <v>0</v>
      </c>
      <c r="V648" s="3">
        <f t="shared" si="85"/>
        <v>9.8675181816980009E-3</v>
      </c>
      <c r="W648" s="3">
        <f t="shared" si="86"/>
        <v>0</v>
      </c>
      <c r="X648" s="3">
        <f t="shared" si="86"/>
        <v>0</v>
      </c>
    </row>
    <row r="649" spans="1:24" x14ac:dyDescent="0.25">
      <c r="A649" s="35">
        <v>44769</v>
      </c>
      <c r="B649" s="36">
        <v>15</v>
      </c>
      <c r="C649" s="18" t="str">
        <f t="shared" si="80"/>
        <v>44769_15</v>
      </c>
      <c r="D649" s="20">
        <v>249.1019783431984</v>
      </c>
      <c r="E649" s="20">
        <v>551.44516970445397</v>
      </c>
      <c r="F649" s="20">
        <v>521.61397715347312</v>
      </c>
      <c r="G649" s="20">
        <v>410.59138167245584</v>
      </c>
      <c r="H649" s="20">
        <v>0.13414258446950802</v>
      </c>
      <c r="I649" s="20">
        <v>1.3485967902696228</v>
      </c>
      <c r="J649" s="20">
        <v>0.41827465417201892</v>
      </c>
      <c r="K649" s="20">
        <v>-8.9300606241882488</v>
      </c>
      <c r="L649" s="20">
        <v>-21.514079051331713</v>
      </c>
      <c r="M649" s="20">
        <v>-22.719961654111813</v>
      </c>
      <c r="N649" s="20">
        <v>-19.891539583245738</v>
      </c>
      <c r="O649" s="20">
        <v>1.8905842069579307E-2</v>
      </c>
      <c r="P649" s="20">
        <v>0.12092058180662915</v>
      </c>
      <c r="Q649" s="20">
        <v>4.8331954545676174E-2</v>
      </c>
      <c r="R649" s="3">
        <f t="shared" si="81"/>
        <v>0</v>
      </c>
      <c r="S649" s="3">
        <f t="shared" si="82"/>
        <v>0</v>
      </c>
      <c r="T649" s="3">
        <f t="shared" si="83"/>
        <v>0</v>
      </c>
      <c r="U649" s="3">
        <f t="shared" si="84"/>
        <v>0</v>
      </c>
      <c r="V649" s="3">
        <f t="shared" si="85"/>
        <v>0</v>
      </c>
      <c r="W649" s="3">
        <f t="shared" si="86"/>
        <v>0</v>
      </c>
      <c r="X649" s="3">
        <f t="shared" si="86"/>
        <v>0</v>
      </c>
    </row>
    <row r="650" spans="1:24" x14ac:dyDescent="0.25">
      <c r="A650" s="35">
        <v>44769</v>
      </c>
      <c r="B650" s="36">
        <v>16</v>
      </c>
      <c r="C650" s="18" t="str">
        <f t="shared" si="80"/>
        <v>44769_16</v>
      </c>
      <c r="D650" s="20">
        <v>241.16989533987831</v>
      </c>
      <c r="E650" s="20">
        <v>536.12969269202108</v>
      </c>
      <c r="F650" s="20">
        <v>505.78903432078312</v>
      </c>
      <c r="G650" s="20">
        <v>396.02636536022936</v>
      </c>
      <c r="H650" s="20">
        <v>0.15136411949967971</v>
      </c>
      <c r="I650" s="20">
        <v>1.4364665295716941</v>
      </c>
      <c r="J650" s="20">
        <v>0.46766183601680344</v>
      </c>
      <c r="K650" s="20">
        <v>-11.44142380796146</v>
      </c>
      <c r="L650" s="20">
        <v>-25.22720202532545</v>
      </c>
      <c r="M650" s="20">
        <v>-25.913318443734006</v>
      </c>
      <c r="N650" s="20">
        <v>-23.724907065686928</v>
      </c>
      <c r="O650" s="20">
        <v>3.4720115668054434E-2</v>
      </c>
      <c r="P650" s="20">
        <v>0.18623371830490901</v>
      </c>
      <c r="Q650" s="20">
        <v>9.3589946284632075E-2</v>
      </c>
      <c r="R650" s="3">
        <f t="shared" si="81"/>
        <v>0</v>
      </c>
      <c r="S650" s="3">
        <f t="shared" si="82"/>
        <v>0</v>
      </c>
      <c r="T650" s="3">
        <f t="shared" si="83"/>
        <v>0</v>
      </c>
      <c r="U650" s="3">
        <f t="shared" si="84"/>
        <v>0</v>
      </c>
      <c r="V650" s="3">
        <f t="shared" si="85"/>
        <v>3.4528773287671968E-2</v>
      </c>
      <c r="W650" s="3">
        <f t="shared" si="86"/>
        <v>0</v>
      </c>
      <c r="X650" s="3">
        <f t="shared" si="86"/>
        <v>4.4704398699099869E-4</v>
      </c>
    </row>
    <row r="651" spans="1:24" x14ac:dyDescent="0.25">
      <c r="A651" s="35">
        <v>44769</v>
      </c>
      <c r="B651" s="36">
        <v>17</v>
      </c>
      <c r="C651" s="18" t="str">
        <f t="shared" si="80"/>
        <v>44769_17</v>
      </c>
      <c r="D651" s="20">
        <v>238.09329151546336</v>
      </c>
      <c r="E651" s="20">
        <v>527.00696959501829</v>
      </c>
      <c r="F651" s="20">
        <v>498.02751116290648</v>
      </c>
      <c r="G651" s="20">
        <v>390.10518995694895</v>
      </c>
      <c r="H651" s="20">
        <v>0.14592213741950424</v>
      </c>
      <c r="I651" s="20">
        <v>1.3834432367708476</v>
      </c>
      <c r="J651" s="20">
        <v>0.4518007872464842</v>
      </c>
      <c r="K651" s="20">
        <v>-13.89543947195309</v>
      </c>
      <c r="L651" s="20">
        <v>-30.139105190397903</v>
      </c>
      <c r="M651" s="20">
        <v>-30.303989127123806</v>
      </c>
      <c r="N651" s="20">
        <v>-26.958478844138586</v>
      </c>
      <c r="O651" s="20">
        <v>2.5190577518620257E-2</v>
      </c>
      <c r="P651" s="20">
        <v>0.14442543683653242</v>
      </c>
      <c r="Q651" s="20">
        <v>6.5825613380442474E-2</v>
      </c>
      <c r="R651" s="3">
        <f t="shared" si="81"/>
        <v>0</v>
      </c>
      <c r="S651" s="3">
        <f t="shared" si="82"/>
        <v>0</v>
      </c>
      <c r="T651" s="3">
        <f t="shared" si="83"/>
        <v>0</v>
      </c>
      <c r="U651" s="3">
        <f t="shared" si="84"/>
        <v>0</v>
      </c>
      <c r="V651" s="3">
        <f t="shared" si="85"/>
        <v>0</v>
      </c>
      <c r="W651" s="3">
        <f t="shared" si="86"/>
        <v>0</v>
      </c>
      <c r="X651" s="3">
        <f t="shared" si="86"/>
        <v>0</v>
      </c>
    </row>
    <row r="652" spans="1:24" x14ac:dyDescent="0.25">
      <c r="A652" s="35">
        <v>44769</v>
      </c>
      <c r="B652" s="36">
        <v>18</v>
      </c>
      <c r="C652" s="18" t="str">
        <f t="shared" ref="C652:C715" si="87">CONCATENATE(A652,"_",B652)</f>
        <v>44769_18</v>
      </c>
      <c r="D652" s="20">
        <v>237.62426167508323</v>
      </c>
      <c r="E652" s="20">
        <v>522.72155805869795</v>
      </c>
      <c r="F652" s="20">
        <v>496.40870850921397</v>
      </c>
      <c r="G652" s="20">
        <v>391.09123668567469</v>
      </c>
      <c r="H652" s="20">
        <v>0.12748897553438884</v>
      </c>
      <c r="I652" s="20">
        <v>1.2597988721395115</v>
      </c>
      <c r="J652" s="20">
        <v>0.3997262426405897</v>
      </c>
      <c r="K652" s="20">
        <v>-15.396274343544549</v>
      </c>
      <c r="L652" s="20">
        <v>-35.820800373545538</v>
      </c>
      <c r="M652" s="20">
        <v>-37.23471058865681</v>
      </c>
      <c r="N652" s="20">
        <v>-29.473789229216326</v>
      </c>
      <c r="O652" s="20">
        <v>7.1199028550369718E-3</v>
      </c>
      <c r="P652" s="20">
        <v>2.424742992527287E-2</v>
      </c>
      <c r="Q652" s="20">
        <v>1.3614142520813017E-2</v>
      </c>
      <c r="R652" s="3">
        <f t="shared" ref="R652:R715" si="88">MAX(0,(K652-D652*0.2)*$T$5)+MAX(0,(K652-D652*0.3)*($U$5-$T$5))+MAX(0,(K652-D652*0.5)*($W$5-$V$5))+MAX(0,(K652-D652*0.8)*($X$5-$W$5))</f>
        <v>0</v>
      </c>
      <c r="S652" s="3">
        <f t="shared" ref="S652:S715" si="89">MAX(0,(L652-E652*0.2)*$T$5)+MAX(0,(L652-E652*0.3)*($U$5-$T$5))+MAX(0,(L652-E652*0.5)*($W$5-$V$5))+MAX(0,(L652-E652*0.8)*($X$5-$W$5))</f>
        <v>0</v>
      </c>
      <c r="T652" s="3">
        <f t="shared" ref="T652:T715" si="90">MAX(0,(M652-F652*0.2)*$T$5)+MAX(0,(M652-F652*0.3)*($U$5-$T$5))+MAX(0,(M652-F652*0.5)*($W$5-$V$5))+MAX(0,(M652-F652*0.8)*($X$5-$W$5))</f>
        <v>0</v>
      </c>
      <c r="U652" s="3">
        <f t="shared" ref="U652:U715" si="91">MAX(0,(N652-G652*0.2)*$T$5)+MAX(0,(N652-G652*0.3)*($U$5-$T$5))+MAX(0,(N652-G652*0.5)*($W$5-$V$5))+MAX(0,(N652-G652*0.8)*($X$5-$W$5))</f>
        <v>0</v>
      </c>
      <c r="V652" s="3">
        <f t="shared" ref="V652:V715" si="92">MAX(0,(O652-H652*0.2)*$T$5)+MAX(0,(O652-H652*0.3)*($U$5-$T$5))+MAX(0,(O652-H652*0.5)*($W$5-$V$5))+MAX(0,(O652-H652*0.8)*($X$5-$W$5))</f>
        <v>0</v>
      </c>
      <c r="W652" s="3">
        <f t="shared" ref="W652:X715" si="93">MAX(0,(P652-I652*0.2)*$T$5)+MAX(0,(P652-I652*0.3)*($U$5-$T$5))+MAX(0,(P652-I652*0.5)*($W$5-$V$5))+MAX(0,(P652-I652*0.8)*($X$5-$W$5))</f>
        <v>0</v>
      </c>
      <c r="X652" s="3">
        <f t="shared" si="93"/>
        <v>0</v>
      </c>
    </row>
    <row r="653" spans="1:24" x14ac:dyDescent="0.25">
      <c r="A653" s="35">
        <v>44769</v>
      </c>
      <c r="B653" s="36">
        <v>19</v>
      </c>
      <c r="C653" s="18" t="str">
        <f t="shared" si="87"/>
        <v>44769_19</v>
      </c>
      <c r="D653" s="20">
        <v>251.09036711967894</v>
      </c>
      <c r="E653" s="20">
        <v>555.81590274326948</v>
      </c>
      <c r="F653" s="20">
        <v>537.25339703544739</v>
      </c>
      <c r="G653" s="20">
        <v>417.45070719452355</v>
      </c>
      <c r="H653" s="20">
        <v>0.14055694806694055</v>
      </c>
      <c r="I653" s="20">
        <v>1.3604213615039473</v>
      </c>
      <c r="J653" s="20">
        <v>0.44009316880235827</v>
      </c>
      <c r="K653" s="20">
        <v>-17.571416468084905</v>
      </c>
      <c r="L653" s="20">
        <v>-41.072118597951174</v>
      </c>
      <c r="M653" s="20">
        <v>-39.296567238513752</v>
      </c>
      <c r="N653" s="20">
        <v>-31.917922428117382</v>
      </c>
      <c r="O653" s="20">
        <v>-1.2346893040529956E-2</v>
      </c>
      <c r="P653" s="20">
        <v>-8.9595097773943894E-2</v>
      </c>
      <c r="Q653" s="20">
        <v>-3.8172670514014004E-2</v>
      </c>
      <c r="R653" s="3">
        <f t="shared" si="88"/>
        <v>0</v>
      </c>
      <c r="S653" s="3">
        <f t="shared" si="89"/>
        <v>0</v>
      </c>
      <c r="T653" s="3">
        <f t="shared" si="90"/>
        <v>0</v>
      </c>
      <c r="U653" s="3">
        <f t="shared" si="91"/>
        <v>0</v>
      </c>
      <c r="V653" s="3">
        <f t="shared" si="92"/>
        <v>0</v>
      </c>
      <c r="W653" s="3">
        <f t="shared" si="93"/>
        <v>0</v>
      </c>
      <c r="X653" s="3">
        <f t="shared" si="93"/>
        <v>0</v>
      </c>
    </row>
    <row r="654" spans="1:24" x14ac:dyDescent="0.25">
      <c r="A654" s="35">
        <v>44769</v>
      </c>
      <c r="B654" s="36">
        <v>20</v>
      </c>
      <c r="C654" s="18" t="str">
        <f t="shared" si="87"/>
        <v>44769_20</v>
      </c>
      <c r="D654" s="20">
        <v>255.96380788428581</v>
      </c>
      <c r="E654" s="20">
        <v>577.49569339153925</v>
      </c>
      <c r="F654" s="20">
        <v>564.21689111061164</v>
      </c>
      <c r="G654" s="20">
        <v>430.85146382410176</v>
      </c>
      <c r="H654" s="20">
        <v>0.14555857350118315</v>
      </c>
      <c r="I654" s="20">
        <v>1.4203954578152183</v>
      </c>
      <c r="J654" s="20">
        <v>0.45374193977688149</v>
      </c>
      <c r="K654" s="20">
        <v>-18.895608986232446</v>
      </c>
      <c r="L654" s="20">
        <v>-43.102874878196602</v>
      </c>
      <c r="M654" s="20">
        <v>-40.082693664872735</v>
      </c>
      <c r="N654" s="20">
        <v>-33.432051418253884</v>
      </c>
      <c r="O654" s="20">
        <v>-1.4543392883495834E-2</v>
      </c>
      <c r="P654" s="20">
        <v>-0.10593670361839021</v>
      </c>
      <c r="Q654" s="20">
        <v>-4.9318102200373776E-2</v>
      </c>
      <c r="R654" s="3">
        <f t="shared" si="88"/>
        <v>0</v>
      </c>
      <c r="S654" s="3">
        <f t="shared" si="89"/>
        <v>0</v>
      </c>
      <c r="T654" s="3">
        <f t="shared" si="90"/>
        <v>0</v>
      </c>
      <c r="U654" s="3">
        <f t="shared" si="91"/>
        <v>0</v>
      </c>
      <c r="V654" s="3">
        <f t="shared" si="92"/>
        <v>0</v>
      </c>
      <c r="W654" s="3">
        <f t="shared" si="93"/>
        <v>0</v>
      </c>
      <c r="X654" s="3">
        <f t="shared" si="93"/>
        <v>0</v>
      </c>
    </row>
    <row r="655" spans="1:24" x14ac:dyDescent="0.25">
      <c r="A655" s="35">
        <v>44769</v>
      </c>
      <c r="B655" s="36">
        <v>21</v>
      </c>
      <c r="C655" s="18" t="str">
        <f t="shared" si="87"/>
        <v>44769_21</v>
      </c>
      <c r="D655" s="20">
        <v>252.06638767136673</v>
      </c>
      <c r="E655" s="20">
        <v>577.43038955770078</v>
      </c>
      <c r="F655" s="20">
        <v>567.84388079360565</v>
      </c>
      <c r="G655" s="20">
        <v>428.57308501982845</v>
      </c>
      <c r="H655" s="20">
        <v>0.14314652551803919</v>
      </c>
      <c r="I655" s="20">
        <v>1.4300391996307837</v>
      </c>
      <c r="J655" s="20">
        <v>0.44588900524934566</v>
      </c>
      <c r="K655" s="20">
        <v>-18.664147696557603</v>
      </c>
      <c r="L655" s="20">
        <v>-41.128358761781527</v>
      </c>
      <c r="M655" s="20">
        <v>-37.660113276246868</v>
      </c>
      <c r="N655" s="20">
        <v>-31.987464155185403</v>
      </c>
      <c r="O655" s="20">
        <v>-1.5102307631352532E-2</v>
      </c>
      <c r="P655" s="20">
        <v>-0.10079499771327875</v>
      </c>
      <c r="Q655" s="20">
        <v>-5.0684423184973348E-2</v>
      </c>
      <c r="R655" s="3">
        <f t="shared" si="88"/>
        <v>0</v>
      </c>
      <c r="S655" s="3">
        <f t="shared" si="89"/>
        <v>0</v>
      </c>
      <c r="T655" s="3">
        <f t="shared" si="90"/>
        <v>0</v>
      </c>
      <c r="U655" s="3">
        <f t="shared" si="91"/>
        <v>0</v>
      </c>
      <c r="V655" s="3">
        <f t="shared" si="92"/>
        <v>0</v>
      </c>
      <c r="W655" s="3">
        <f t="shared" si="93"/>
        <v>0</v>
      </c>
      <c r="X655" s="3">
        <f t="shared" si="93"/>
        <v>0</v>
      </c>
    </row>
    <row r="656" spans="1:24" x14ac:dyDescent="0.25">
      <c r="A656" s="35">
        <v>44769</v>
      </c>
      <c r="B656" s="36">
        <v>22</v>
      </c>
      <c r="C656" s="18" t="str">
        <f t="shared" si="87"/>
        <v>44769_22</v>
      </c>
      <c r="D656" s="20">
        <v>240.32121619155774</v>
      </c>
      <c r="E656" s="20">
        <v>558.35473238560462</v>
      </c>
      <c r="F656" s="20">
        <v>551.49400521440668</v>
      </c>
      <c r="G656" s="20">
        <v>411.62095059877169</v>
      </c>
      <c r="H656" s="20">
        <v>0.13759666314545738</v>
      </c>
      <c r="I656" s="20">
        <v>1.392915851905967</v>
      </c>
      <c r="J656" s="20">
        <v>0.43038372872721886</v>
      </c>
      <c r="K656" s="20">
        <v>-14.412595378708861</v>
      </c>
      <c r="L656" s="20">
        <v>-32.121963011497634</v>
      </c>
      <c r="M656" s="20">
        <v>-27.948107394801347</v>
      </c>
      <c r="N656" s="20">
        <v>-23.038736482416102</v>
      </c>
      <c r="O656" s="20">
        <v>-1.4988633261833813E-2</v>
      </c>
      <c r="P656" s="20">
        <v>-9.9977571469605356E-2</v>
      </c>
      <c r="Q656" s="20">
        <v>-5.0438971163028243E-2</v>
      </c>
      <c r="R656" s="3">
        <f t="shared" si="88"/>
        <v>0</v>
      </c>
      <c r="S656" s="3">
        <f t="shared" si="89"/>
        <v>0</v>
      </c>
      <c r="T656" s="3">
        <f t="shared" si="90"/>
        <v>0</v>
      </c>
      <c r="U656" s="3">
        <f t="shared" si="91"/>
        <v>0</v>
      </c>
      <c r="V656" s="3">
        <f t="shared" si="92"/>
        <v>0</v>
      </c>
      <c r="W656" s="3">
        <f t="shared" si="93"/>
        <v>0</v>
      </c>
      <c r="X656" s="3">
        <f t="shared" si="93"/>
        <v>0</v>
      </c>
    </row>
    <row r="657" spans="1:24" x14ac:dyDescent="0.25">
      <c r="A657" s="35">
        <v>44769</v>
      </c>
      <c r="B657" s="36">
        <v>23</v>
      </c>
      <c r="C657" s="18" t="str">
        <f t="shared" si="87"/>
        <v>44769_23</v>
      </c>
      <c r="D657" s="20">
        <v>218.23434467308127</v>
      </c>
      <c r="E657" s="20">
        <v>510.3350482609809</v>
      </c>
      <c r="F657" s="20">
        <v>504.20126411292028</v>
      </c>
      <c r="G657" s="20">
        <v>373.54676883595664</v>
      </c>
      <c r="H657" s="20">
        <v>0.12427847165205336</v>
      </c>
      <c r="I657" s="20">
        <v>1.2669575762623844</v>
      </c>
      <c r="J657" s="20">
        <v>0.39039033736113193</v>
      </c>
      <c r="K657" s="20">
        <v>-17.068108563837793</v>
      </c>
      <c r="L657" s="20">
        <v>-39.078391659654805</v>
      </c>
      <c r="M657" s="20">
        <v>-33.840497399916096</v>
      </c>
      <c r="N657" s="20">
        <v>-28.030243824817973</v>
      </c>
      <c r="O657" s="20">
        <v>-1.77436185514213E-2</v>
      </c>
      <c r="P657" s="20">
        <v>-0.12315671009939577</v>
      </c>
      <c r="Q657" s="20">
        <v>-5.8541590629096141E-2</v>
      </c>
      <c r="R657" s="3">
        <f t="shared" si="88"/>
        <v>0</v>
      </c>
      <c r="S657" s="3">
        <f t="shared" si="89"/>
        <v>0</v>
      </c>
      <c r="T657" s="3">
        <f t="shared" si="90"/>
        <v>0</v>
      </c>
      <c r="U657" s="3">
        <f t="shared" si="91"/>
        <v>0</v>
      </c>
      <c r="V657" s="3">
        <f t="shared" si="92"/>
        <v>0</v>
      </c>
      <c r="W657" s="3">
        <f t="shared" si="93"/>
        <v>0</v>
      </c>
      <c r="X657" s="3">
        <f t="shared" si="93"/>
        <v>0</v>
      </c>
    </row>
    <row r="658" spans="1:24" x14ac:dyDescent="0.25">
      <c r="A658" s="35">
        <v>44769</v>
      </c>
      <c r="B658" s="36">
        <v>24</v>
      </c>
      <c r="C658" s="18" t="str">
        <f t="shared" si="87"/>
        <v>44769_24</v>
      </c>
      <c r="D658" s="20">
        <v>188.7798269298101</v>
      </c>
      <c r="E658" s="20">
        <v>442.20736451329469</v>
      </c>
      <c r="F658" s="20">
        <v>435.59812753774298</v>
      </c>
      <c r="G658" s="20">
        <v>321.15072173115141</v>
      </c>
      <c r="H658" s="20">
        <v>0.11086802893992283</v>
      </c>
      <c r="I658" s="20">
        <v>1.1139014105579332</v>
      </c>
      <c r="J658" s="20">
        <v>0.34995108139836817</v>
      </c>
      <c r="K658" s="20">
        <v>-19.834553227557198</v>
      </c>
      <c r="L658" s="20">
        <v>-44.998783869440807</v>
      </c>
      <c r="M658" s="20">
        <v>-39.276453400144653</v>
      </c>
      <c r="N658" s="20">
        <v>-31.943610766655532</v>
      </c>
      <c r="O658" s="20">
        <v>-1.9332126874702288E-2</v>
      </c>
      <c r="P658" s="20">
        <v>-0.13882493977806473</v>
      </c>
      <c r="Q658" s="20">
        <v>-6.2700761912989206E-2</v>
      </c>
      <c r="R658" s="3">
        <f t="shared" si="88"/>
        <v>0</v>
      </c>
      <c r="S658" s="3">
        <f t="shared" si="89"/>
        <v>0</v>
      </c>
      <c r="T658" s="3">
        <f t="shared" si="90"/>
        <v>0</v>
      </c>
      <c r="U658" s="3">
        <f t="shared" si="91"/>
        <v>0</v>
      </c>
      <c r="V658" s="3">
        <f t="shared" si="92"/>
        <v>0</v>
      </c>
      <c r="W658" s="3">
        <f t="shared" si="93"/>
        <v>0</v>
      </c>
      <c r="X658" s="3">
        <f t="shared" si="93"/>
        <v>0</v>
      </c>
    </row>
    <row r="659" spans="1:24" x14ac:dyDescent="0.25">
      <c r="A659" s="35">
        <v>44770</v>
      </c>
      <c r="B659" s="36">
        <v>1</v>
      </c>
      <c r="C659" s="18" t="str">
        <f t="shared" si="87"/>
        <v>44770_1</v>
      </c>
      <c r="D659" s="20">
        <v>161.27768680497167</v>
      </c>
      <c r="E659" s="20">
        <v>372.97855796926166</v>
      </c>
      <c r="F659" s="20">
        <v>361.68240091395546</v>
      </c>
      <c r="G659" s="20">
        <v>269.70538351131046</v>
      </c>
      <c r="H659" s="20">
        <v>9.9129205744431279E-2</v>
      </c>
      <c r="I659" s="20">
        <v>0.97682191189497303</v>
      </c>
      <c r="J659" s="20">
        <v>0.31371443916598146</v>
      </c>
      <c r="K659" s="20">
        <v>-17.29194519100718</v>
      </c>
      <c r="L659" s="20">
        <v>-40.803649290199573</v>
      </c>
      <c r="M659" s="20">
        <v>-34.666855098272293</v>
      </c>
      <c r="N659" s="20">
        <v>-26.283259525687367</v>
      </c>
      <c r="O659" s="20">
        <v>-1.8909778264559047E-2</v>
      </c>
      <c r="P659" s="20">
        <v>-0.13395282138336076</v>
      </c>
      <c r="Q659" s="20">
        <v>-6.1279119648162808E-2</v>
      </c>
      <c r="R659" s="3">
        <f t="shared" si="88"/>
        <v>0</v>
      </c>
      <c r="S659" s="3">
        <f t="shared" si="89"/>
        <v>0</v>
      </c>
      <c r="T659" s="3">
        <f t="shared" si="90"/>
        <v>0</v>
      </c>
      <c r="U659" s="3">
        <f t="shared" si="91"/>
        <v>0</v>
      </c>
      <c r="V659" s="3">
        <f t="shared" si="92"/>
        <v>0</v>
      </c>
      <c r="W659" s="3">
        <f t="shared" si="93"/>
        <v>0</v>
      </c>
      <c r="X659" s="3">
        <f t="shared" si="93"/>
        <v>0</v>
      </c>
    </row>
    <row r="660" spans="1:24" x14ac:dyDescent="0.25">
      <c r="A660" s="35">
        <v>44770</v>
      </c>
      <c r="B660" s="36">
        <v>2</v>
      </c>
      <c r="C660" s="18" t="str">
        <f t="shared" si="87"/>
        <v>44770_2</v>
      </c>
      <c r="D660" s="20">
        <v>141.21536300004183</v>
      </c>
      <c r="E660" s="20">
        <v>319.99633898273777</v>
      </c>
      <c r="F660" s="20">
        <v>304.12264873598087</v>
      </c>
      <c r="G660" s="20">
        <v>231.26222013235517</v>
      </c>
      <c r="H660" s="20">
        <v>9.2579544517580242E-2</v>
      </c>
      <c r="I660" s="20">
        <v>0.88042491792751287</v>
      </c>
      <c r="J660" s="20">
        <v>0.2941624820561709</v>
      </c>
      <c r="K660" s="20">
        <v>-18.606622733210845</v>
      </c>
      <c r="L660" s="20">
        <v>-43.540662585567162</v>
      </c>
      <c r="M660" s="20">
        <v>-37.823460303389822</v>
      </c>
      <c r="N660" s="20">
        <v>-28.193951462471965</v>
      </c>
      <c r="O660" s="20">
        <v>-1.666188220321186E-2</v>
      </c>
      <c r="P660" s="20">
        <v>-0.13162347537723021</v>
      </c>
      <c r="Q660" s="20">
        <v>-5.4640423539219454E-2</v>
      </c>
      <c r="R660" s="3">
        <f t="shared" si="88"/>
        <v>0</v>
      </c>
      <c r="S660" s="3">
        <f t="shared" si="89"/>
        <v>0</v>
      </c>
      <c r="T660" s="3">
        <f t="shared" si="90"/>
        <v>0</v>
      </c>
      <c r="U660" s="3">
        <f t="shared" si="91"/>
        <v>0</v>
      </c>
      <c r="V660" s="3">
        <f t="shared" si="92"/>
        <v>0</v>
      </c>
      <c r="W660" s="3">
        <f t="shared" si="93"/>
        <v>0</v>
      </c>
      <c r="X660" s="3">
        <f t="shared" si="93"/>
        <v>0</v>
      </c>
    </row>
    <row r="661" spans="1:24" x14ac:dyDescent="0.25">
      <c r="A661" s="35">
        <v>44770</v>
      </c>
      <c r="B661" s="36">
        <v>3</v>
      </c>
      <c r="C661" s="18" t="str">
        <f t="shared" si="87"/>
        <v>44770_3</v>
      </c>
      <c r="D661" s="20">
        <v>129.24409653243214</v>
      </c>
      <c r="E661" s="20">
        <v>288.42758346187389</v>
      </c>
      <c r="F661" s="20">
        <v>272.18633346718559</v>
      </c>
      <c r="G661" s="20">
        <v>209.04642400522056</v>
      </c>
      <c r="H661" s="20">
        <v>8.6949906690356432E-2</v>
      </c>
      <c r="I661" s="20">
        <v>0.81176312539362472</v>
      </c>
      <c r="J661" s="20">
        <v>0.27769422673851007</v>
      </c>
      <c r="K661" s="20">
        <v>-19.816469502268056</v>
      </c>
      <c r="L661" s="20">
        <v>-46.451438207894824</v>
      </c>
      <c r="M661" s="20">
        <v>-40.441089659995818</v>
      </c>
      <c r="N661" s="20">
        <v>-30.02439160811382</v>
      </c>
      <c r="O661" s="20">
        <v>-1.7632151264526264E-2</v>
      </c>
      <c r="P661" s="20">
        <v>-0.14181299041127185</v>
      </c>
      <c r="Q661" s="20">
        <v>-5.7419987072141188E-2</v>
      </c>
      <c r="R661" s="3">
        <f t="shared" si="88"/>
        <v>0</v>
      </c>
      <c r="S661" s="3">
        <f t="shared" si="89"/>
        <v>0</v>
      </c>
      <c r="T661" s="3">
        <f t="shared" si="90"/>
        <v>0</v>
      </c>
      <c r="U661" s="3">
        <f t="shared" si="91"/>
        <v>0</v>
      </c>
      <c r="V661" s="3">
        <f t="shared" si="92"/>
        <v>0</v>
      </c>
      <c r="W661" s="3">
        <f t="shared" si="93"/>
        <v>0</v>
      </c>
      <c r="X661" s="3">
        <f t="shared" si="93"/>
        <v>0</v>
      </c>
    </row>
    <row r="662" spans="1:24" x14ac:dyDescent="0.25">
      <c r="A662" s="35">
        <v>44770</v>
      </c>
      <c r="B662" s="36">
        <v>4</v>
      </c>
      <c r="C662" s="18" t="str">
        <f t="shared" si="87"/>
        <v>44770_4</v>
      </c>
      <c r="D662" s="20">
        <v>123.55416312469946</v>
      </c>
      <c r="E662" s="20">
        <v>272.06556866162396</v>
      </c>
      <c r="F662" s="20">
        <v>254.19598190417602</v>
      </c>
      <c r="G662" s="20">
        <v>197.96431104426108</v>
      </c>
      <c r="H662" s="20">
        <v>8.1390718556488967E-2</v>
      </c>
      <c r="I662" s="20">
        <v>0.76715497976000002</v>
      </c>
      <c r="J662" s="20">
        <v>0.26053541690693499</v>
      </c>
      <c r="K662" s="20">
        <v>-20.013056624854745</v>
      </c>
      <c r="L662" s="20">
        <v>-47.086707707252366</v>
      </c>
      <c r="M662" s="20">
        <v>-41.251668493045827</v>
      </c>
      <c r="N662" s="20">
        <v>-30.343313905220882</v>
      </c>
      <c r="O662" s="20">
        <v>-2.1632108446238505E-2</v>
      </c>
      <c r="P662" s="20">
        <v>-0.16363445464808116</v>
      </c>
      <c r="Q662" s="20">
        <v>-6.9386673379948624E-2</v>
      </c>
      <c r="R662" s="3">
        <f t="shared" si="88"/>
        <v>0</v>
      </c>
      <c r="S662" s="3">
        <f t="shared" si="89"/>
        <v>0</v>
      </c>
      <c r="T662" s="3">
        <f t="shared" si="90"/>
        <v>0</v>
      </c>
      <c r="U662" s="3">
        <f t="shared" si="91"/>
        <v>0</v>
      </c>
      <c r="V662" s="3">
        <f t="shared" si="92"/>
        <v>0</v>
      </c>
      <c r="W662" s="3">
        <f t="shared" si="93"/>
        <v>0</v>
      </c>
      <c r="X662" s="3">
        <f t="shared" si="93"/>
        <v>0</v>
      </c>
    </row>
    <row r="663" spans="1:24" x14ac:dyDescent="0.25">
      <c r="A663" s="35">
        <v>44770</v>
      </c>
      <c r="B663" s="36">
        <v>5</v>
      </c>
      <c r="C663" s="18" t="str">
        <f t="shared" si="87"/>
        <v>44770_5</v>
      </c>
      <c r="D663" s="20">
        <v>120.82063040817256</v>
      </c>
      <c r="E663" s="20">
        <v>265.14400014496852</v>
      </c>
      <c r="F663" s="20">
        <v>245.99119687773918</v>
      </c>
      <c r="G663" s="20">
        <v>192.97871118636635</v>
      </c>
      <c r="H663" s="20">
        <v>8.0931226297870001E-2</v>
      </c>
      <c r="I663" s="20">
        <v>0.75493906645105147</v>
      </c>
      <c r="J663" s="20">
        <v>0.25919505613781296</v>
      </c>
      <c r="K663" s="20">
        <v>-20.344027700824256</v>
      </c>
      <c r="L663" s="20">
        <v>-47.703131611997087</v>
      </c>
      <c r="M663" s="20">
        <v>-41.829927245948156</v>
      </c>
      <c r="N663" s="20">
        <v>-30.619868538801352</v>
      </c>
      <c r="O663" s="20">
        <v>-2.1416264422500966E-2</v>
      </c>
      <c r="P663" s="20">
        <v>-0.16731069140643734</v>
      </c>
      <c r="Q663" s="20">
        <v>-6.8710460188665307E-2</v>
      </c>
      <c r="R663" s="3">
        <f t="shared" si="88"/>
        <v>0</v>
      </c>
      <c r="S663" s="3">
        <f t="shared" si="89"/>
        <v>0</v>
      </c>
      <c r="T663" s="3">
        <f t="shared" si="90"/>
        <v>0</v>
      </c>
      <c r="U663" s="3">
        <f t="shared" si="91"/>
        <v>0</v>
      </c>
      <c r="V663" s="3">
        <f t="shared" si="92"/>
        <v>0</v>
      </c>
      <c r="W663" s="3">
        <f t="shared" si="93"/>
        <v>0</v>
      </c>
      <c r="X663" s="3">
        <f t="shared" si="93"/>
        <v>0</v>
      </c>
    </row>
    <row r="664" spans="1:24" x14ac:dyDescent="0.25">
      <c r="A664" s="35">
        <v>44770</v>
      </c>
      <c r="B664" s="36">
        <v>6</v>
      </c>
      <c r="C664" s="18" t="str">
        <f t="shared" si="87"/>
        <v>44770_6</v>
      </c>
      <c r="D664" s="20">
        <v>125.57993396364434</v>
      </c>
      <c r="E664" s="20">
        <v>277.4618723231797</v>
      </c>
      <c r="F664" s="20">
        <v>258.4310604825352</v>
      </c>
      <c r="G664" s="20">
        <v>200.71914041577844</v>
      </c>
      <c r="H664" s="20">
        <v>8.4914472599740512E-2</v>
      </c>
      <c r="I664" s="20">
        <v>0.79528048706656218</v>
      </c>
      <c r="J664" s="20">
        <v>0.27102359375480267</v>
      </c>
      <c r="K664" s="20">
        <v>-20.303607472081556</v>
      </c>
      <c r="L664" s="20">
        <v>-48.481303635780286</v>
      </c>
      <c r="M664" s="20">
        <v>-42.509156704554051</v>
      </c>
      <c r="N664" s="20">
        <v>-30.756539080867746</v>
      </c>
      <c r="O664" s="20">
        <v>-2.003250752533919E-2</v>
      </c>
      <c r="P664" s="20">
        <v>-0.16455529271787903</v>
      </c>
      <c r="Q664" s="20">
        <v>-6.4572125095486793E-2</v>
      </c>
      <c r="R664" s="3">
        <f t="shared" si="88"/>
        <v>0</v>
      </c>
      <c r="S664" s="3">
        <f t="shared" si="89"/>
        <v>0</v>
      </c>
      <c r="T664" s="3">
        <f t="shared" si="90"/>
        <v>0</v>
      </c>
      <c r="U664" s="3">
        <f t="shared" si="91"/>
        <v>0</v>
      </c>
      <c r="V664" s="3">
        <f t="shared" si="92"/>
        <v>0</v>
      </c>
      <c r="W664" s="3">
        <f t="shared" si="93"/>
        <v>0</v>
      </c>
      <c r="X664" s="3">
        <f t="shared" si="93"/>
        <v>0</v>
      </c>
    </row>
    <row r="665" spans="1:24" x14ac:dyDescent="0.25">
      <c r="A665" s="35">
        <v>44770</v>
      </c>
      <c r="B665" s="36">
        <v>7</v>
      </c>
      <c r="C665" s="18" t="str">
        <f t="shared" si="87"/>
        <v>44770_7</v>
      </c>
      <c r="D665" s="20">
        <v>154.21229112331616</v>
      </c>
      <c r="E665" s="20">
        <v>344.3100686585135</v>
      </c>
      <c r="F665" s="20">
        <v>324.73232264076461</v>
      </c>
      <c r="G665" s="20">
        <v>250.13022549917304</v>
      </c>
      <c r="H665" s="20">
        <v>9.7101825567125322E-2</v>
      </c>
      <c r="I665" s="20">
        <v>0.93578781035330139</v>
      </c>
      <c r="J665" s="20">
        <v>0.3071167762326304</v>
      </c>
      <c r="K665" s="20">
        <v>-22.903816472436592</v>
      </c>
      <c r="L665" s="20">
        <v>-59.875117075932124</v>
      </c>
      <c r="M665" s="20">
        <v>-55.37310567470513</v>
      </c>
      <c r="N665" s="20">
        <v>-38.788133803984763</v>
      </c>
      <c r="O665" s="20">
        <v>-1.917000879561916E-2</v>
      </c>
      <c r="P665" s="20">
        <v>-0.16543601366940949</v>
      </c>
      <c r="Q665" s="20">
        <v>-6.22888541732185E-2</v>
      </c>
      <c r="R665" s="3">
        <f t="shared" si="88"/>
        <v>0</v>
      </c>
      <c r="S665" s="3">
        <f t="shared" si="89"/>
        <v>0</v>
      </c>
      <c r="T665" s="3">
        <f t="shared" si="90"/>
        <v>0</v>
      </c>
      <c r="U665" s="3">
        <f t="shared" si="91"/>
        <v>0</v>
      </c>
      <c r="V665" s="3">
        <f t="shared" si="92"/>
        <v>0</v>
      </c>
      <c r="W665" s="3">
        <f t="shared" si="93"/>
        <v>0</v>
      </c>
      <c r="X665" s="3">
        <f t="shared" si="93"/>
        <v>0</v>
      </c>
    </row>
    <row r="666" spans="1:24" x14ac:dyDescent="0.25">
      <c r="A666" s="35">
        <v>44770</v>
      </c>
      <c r="B666" s="36">
        <v>8</v>
      </c>
      <c r="C666" s="18" t="str">
        <f t="shared" si="87"/>
        <v>44770_8</v>
      </c>
      <c r="D666" s="20">
        <v>188.29069863819379</v>
      </c>
      <c r="E666" s="20">
        <v>419.45115490517645</v>
      </c>
      <c r="F666" s="20">
        <v>393.31840956351834</v>
      </c>
      <c r="G666" s="20">
        <v>306.96151923555476</v>
      </c>
      <c r="H666" s="20">
        <v>0.10320262715561984</v>
      </c>
      <c r="I666" s="20">
        <v>1.0777835604874784</v>
      </c>
      <c r="J666" s="20">
        <v>0.32720892007876323</v>
      </c>
      <c r="K666" s="20">
        <v>-18.439688691479752</v>
      </c>
      <c r="L666" s="20">
        <v>-50.972470476841494</v>
      </c>
      <c r="M666" s="20">
        <v>-48.993056805877508</v>
      </c>
      <c r="N666" s="20">
        <v>-32.232623975569162</v>
      </c>
      <c r="O666" s="20">
        <v>-1.9004817601487867E-2</v>
      </c>
      <c r="P666" s="20">
        <v>-0.14153474863021703</v>
      </c>
      <c r="Q666" s="20">
        <v>-6.1758331858486691E-2</v>
      </c>
      <c r="R666" s="3">
        <f t="shared" si="88"/>
        <v>0</v>
      </c>
      <c r="S666" s="3">
        <f t="shared" si="89"/>
        <v>0</v>
      </c>
      <c r="T666" s="3">
        <f t="shared" si="90"/>
        <v>0</v>
      </c>
      <c r="U666" s="3">
        <f t="shared" si="91"/>
        <v>0</v>
      </c>
      <c r="V666" s="3">
        <f t="shared" si="92"/>
        <v>0</v>
      </c>
      <c r="W666" s="3">
        <f t="shared" si="93"/>
        <v>0</v>
      </c>
      <c r="X666" s="3">
        <f t="shared" si="93"/>
        <v>0</v>
      </c>
    </row>
    <row r="667" spans="1:24" x14ac:dyDescent="0.25">
      <c r="A667" s="35">
        <v>44770</v>
      </c>
      <c r="B667" s="36">
        <v>9</v>
      </c>
      <c r="C667" s="18" t="str">
        <f t="shared" si="87"/>
        <v>44770_9</v>
      </c>
      <c r="D667" s="20">
        <v>205.49663950212386</v>
      </c>
      <c r="E667" s="20">
        <v>461.47976534294861</v>
      </c>
      <c r="F667" s="20">
        <v>427.39999945156762</v>
      </c>
      <c r="G667" s="20">
        <v>333.95146928707982</v>
      </c>
      <c r="H667" s="20">
        <v>0.13017327864524172</v>
      </c>
      <c r="I667" s="20">
        <v>1.2884341435717404</v>
      </c>
      <c r="J667" s="20">
        <v>0.40682825963697028</v>
      </c>
      <c r="K667" s="20">
        <v>-15.68755383294816</v>
      </c>
      <c r="L667" s="20">
        <v>-39.504322364231896</v>
      </c>
      <c r="M667" s="20">
        <v>-42.081135259892342</v>
      </c>
      <c r="N667" s="20">
        <v>-29.021482347788691</v>
      </c>
      <c r="O667" s="20">
        <v>6.0304997853440176E-4</v>
      </c>
      <c r="P667" s="20">
        <v>-8.8165939103234062E-3</v>
      </c>
      <c r="Q667" s="20">
        <v>-5.6959227424894128E-3</v>
      </c>
      <c r="R667" s="3">
        <f t="shared" si="88"/>
        <v>0</v>
      </c>
      <c r="S667" s="3">
        <f t="shared" si="89"/>
        <v>0</v>
      </c>
      <c r="T667" s="3">
        <f t="shared" si="90"/>
        <v>0</v>
      </c>
      <c r="U667" s="3">
        <f t="shared" si="91"/>
        <v>0</v>
      </c>
      <c r="V667" s="3">
        <f t="shared" si="92"/>
        <v>0</v>
      </c>
      <c r="W667" s="3">
        <f t="shared" si="93"/>
        <v>0</v>
      </c>
      <c r="X667" s="3">
        <f t="shared" si="93"/>
        <v>0</v>
      </c>
    </row>
    <row r="668" spans="1:24" x14ac:dyDescent="0.25">
      <c r="A668" s="35">
        <v>44770</v>
      </c>
      <c r="B668" s="36">
        <v>10</v>
      </c>
      <c r="C668" s="18" t="str">
        <f t="shared" si="87"/>
        <v>44770_10</v>
      </c>
      <c r="D668" s="20">
        <v>218.91166239750478</v>
      </c>
      <c r="E668" s="20">
        <v>499.1346461726497</v>
      </c>
      <c r="F668" s="20">
        <v>461.87980178111576</v>
      </c>
      <c r="G668" s="20">
        <v>359.01230475426468</v>
      </c>
      <c r="H668" s="20">
        <v>0.151388445580733</v>
      </c>
      <c r="I668" s="20">
        <v>1.4956696231467039</v>
      </c>
      <c r="J668" s="20">
        <v>0.47387925413036441</v>
      </c>
      <c r="K668" s="20">
        <v>-16.788729319825944</v>
      </c>
      <c r="L668" s="20">
        <v>-38.979096504964026</v>
      </c>
      <c r="M668" s="20">
        <v>-42.808681626247811</v>
      </c>
      <c r="N668" s="20">
        <v>-33.24035212788305</v>
      </c>
      <c r="O668" s="20">
        <v>3.7604136429386148E-2</v>
      </c>
      <c r="P668" s="20">
        <v>0.18465269422970959</v>
      </c>
      <c r="Q668" s="20">
        <v>0.10648820294920969</v>
      </c>
      <c r="R668" s="3">
        <f t="shared" si="88"/>
        <v>0</v>
      </c>
      <c r="S668" s="3">
        <f t="shared" si="89"/>
        <v>0</v>
      </c>
      <c r="T668" s="3">
        <f t="shared" si="90"/>
        <v>0</v>
      </c>
      <c r="U668" s="3">
        <f t="shared" si="91"/>
        <v>0</v>
      </c>
      <c r="V668" s="3">
        <f t="shared" si="92"/>
        <v>5.6882536939991832E-2</v>
      </c>
      <c r="W668" s="3">
        <f t="shared" si="93"/>
        <v>0</v>
      </c>
      <c r="X668" s="3">
        <f t="shared" si="93"/>
        <v>9.093470188403413E-2</v>
      </c>
    </row>
    <row r="669" spans="1:24" x14ac:dyDescent="0.25">
      <c r="A669" s="35">
        <v>44770</v>
      </c>
      <c r="B669" s="36">
        <v>11</v>
      </c>
      <c r="C669" s="18" t="str">
        <f t="shared" si="87"/>
        <v>44770_11</v>
      </c>
      <c r="D669" s="20">
        <v>222.85709439982995</v>
      </c>
      <c r="E669" s="20">
        <v>506.35883443044025</v>
      </c>
      <c r="F669" s="20">
        <v>469.06520888576989</v>
      </c>
      <c r="G669" s="20">
        <v>365.71393903033442</v>
      </c>
      <c r="H669" s="20">
        <v>0.15594642743692483</v>
      </c>
      <c r="I669" s="20">
        <v>1.5220679828663475</v>
      </c>
      <c r="J669" s="20">
        <v>0.48094301829423491</v>
      </c>
      <c r="K669" s="20">
        <v>-13.579063568721821</v>
      </c>
      <c r="L669" s="20">
        <v>-33.401024995859743</v>
      </c>
      <c r="M669" s="20">
        <v>-37.388765450497068</v>
      </c>
      <c r="N669" s="20">
        <v>-29.404636066697886</v>
      </c>
      <c r="O669" s="20">
        <v>5.1630404783131779E-2</v>
      </c>
      <c r="P669" s="20">
        <v>0.25382673590386412</v>
      </c>
      <c r="Q669" s="20">
        <v>0.14212721466324296</v>
      </c>
      <c r="R669" s="3">
        <f t="shared" si="88"/>
        <v>0</v>
      </c>
      <c r="S669" s="3">
        <f t="shared" si="89"/>
        <v>0</v>
      </c>
      <c r="T669" s="3">
        <f t="shared" si="90"/>
        <v>0</v>
      </c>
      <c r="U669" s="3">
        <f t="shared" si="91"/>
        <v>0</v>
      </c>
      <c r="V669" s="3">
        <f t="shared" si="92"/>
        <v>0.188830548459748</v>
      </c>
      <c r="W669" s="3">
        <f t="shared" si="93"/>
        <v>0</v>
      </c>
      <c r="X669" s="3">
        <f t="shared" si="93"/>
        <v>0.35666737583813035</v>
      </c>
    </row>
    <row r="670" spans="1:24" x14ac:dyDescent="0.25">
      <c r="A670" s="35">
        <v>44770</v>
      </c>
      <c r="B670" s="36">
        <v>12</v>
      </c>
      <c r="C670" s="18" t="str">
        <f t="shared" si="87"/>
        <v>44770_12</v>
      </c>
      <c r="D670" s="20">
        <v>222.17423547949232</v>
      </c>
      <c r="E670" s="20">
        <v>501.5017821049961</v>
      </c>
      <c r="F670" s="20">
        <v>464.64514940351012</v>
      </c>
      <c r="G670" s="20">
        <v>362.63923950167839</v>
      </c>
      <c r="H670" s="20">
        <v>0.15285480728441445</v>
      </c>
      <c r="I670" s="20">
        <v>1.4809324262957937</v>
      </c>
      <c r="J670" s="20">
        <v>0.47125944232128508</v>
      </c>
      <c r="K670" s="20">
        <v>-13.108883595776227</v>
      </c>
      <c r="L670" s="20">
        <v>-33.401185676743651</v>
      </c>
      <c r="M670" s="20">
        <v>-38.299989798094593</v>
      </c>
      <c r="N670" s="20">
        <v>-29.819919349784104</v>
      </c>
      <c r="O670" s="20">
        <v>5.4414314107567842E-2</v>
      </c>
      <c r="P670" s="20">
        <v>0.26399198730974188</v>
      </c>
      <c r="Q670" s="20">
        <v>0.15036413177530741</v>
      </c>
      <c r="R670" s="3">
        <f t="shared" si="88"/>
        <v>0</v>
      </c>
      <c r="S670" s="3">
        <f t="shared" si="89"/>
        <v>0</v>
      </c>
      <c r="T670" s="3">
        <f t="shared" si="90"/>
        <v>0</v>
      </c>
      <c r="U670" s="3">
        <f t="shared" si="91"/>
        <v>0</v>
      </c>
      <c r="V670" s="3">
        <f t="shared" si="92"/>
        <v>0.23831552184858368</v>
      </c>
      <c r="W670" s="3">
        <f t="shared" si="93"/>
        <v>0</v>
      </c>
      <c r="X670" s="3">
        <f t="shared" si="93"/>
        <v>0.49151429214157372</v>
      </c>
    </row>
    <row r="671" spans="1:24" x14ac:dyDescent="0.25">
      <c r="A671" s="35">
        <v>44770</v>
      </c>
      <c r="B671" s="36">
        <v>13</v>
      </c>
      <c r="C671" s="18" t="str">
        <f t="shared" si="87"/>
        <v>44770_13</v>
      </c>
      <c r="D671" s="20">
        <v>219.76820355519666</v>
      </c>
      <c r="E671" s="20">
        <v>494.06844099785536</v>
      </c>
      <c r="F671" s="20">
        <v>458.14094963733265</v>
      </c>
      <c r="G671" s="20">
        <v>358.66298876268615</v>
      </c>
      <c r="H671" s="20">
        <v>0.15031879200049569</v>
      </c>
      <c r="I671" s="20">
        <v>1.4513036728169291</v>
      </c>
      <c r="J671" s="20">
        <v>0.46332915825609117</v>
      </c>
      <c r="K671" s="20">
        <v>-13.294452847960358</v>
      </c>
      <c r="L671" s="20">
        <v>-34.718450719746258</v>
      </c>
      <c r="M671" s="20">
        <v>-39.188897903735118</v>
      </c>
      <c r="N671" s="20">
        <v>-29.839170251654735</v>
      </c>
      <c r="O671" s="20">
        <v>5.3976600173850406E-2</v>
      </c>
      <c r="P671" s="20">
        <v>0.25750428939052095</v>
      </c>
      <c r="Q671" s="20">
        <v>0.14919156919670112</v>
      </c>
      <c r="R671" s="3">
        <f t="shared" si="88"/>
        <v>0</v>
      </c>
      <c r="S671" s="3">
        <f t="shared" si="89"/>
        <v>0</v>
      </c>
      <c r="T671" s="3">
        <f t="shared" si="90"/>
        <v>0</v>
      </c>
      <c r="U671" s="3">
        <f t="shared" si="91"/>
        <v>0</v>
      </c>
      <c r="V671" s="3">
        <f t="shared" si="92"/>
        <v>0.24086336688953458</v>
      </c>
      <c r="W671" s="3">
        <f t="shared" si="93"/>
        <v>0</v>
      </c>
      <c r="X671" s="3">
        <f t="shared" si="93"/>
        <v>0.50222440611386465</v>
      </c>
    </row>
    <row r="672" spans="1:24" x14ac:dyDescent="0.25">
      <c r="A672" s="35">
        <v>44770</v>
      </c>
      <c r="B672" s="36">
        <v>14</v>
      </c>
      <c r="C672" s="18" t="str">
        <f t="shared" si="87"/>
        <v>44770_14</v>
      </c>
      <c r="D672" s="20">
        <v>215.96580105891786</v>
      </c>
      <c r="E672" s="20">
        <v>485.30412544854374</v>
      </c>
      <c r="F672" s="20">
        <v>449.67661997156733</v>
      </c>
      <c r="G672" s="20">
        <v>353.68651514539528</v>
      </c>
      <c r="H672" s="20">
        <v>0.11755480269768227</v>
      </c>
      <c r="I672" s="20">
        <v>1.2991432562519156</v>
      </c>
      <c r="J672" s="20">
        <v>0.36848897106479067</v>
      </c>
      <c r="K672" s="20">
        <v>-13.690559628970682</v>
      </c>
      <c r="L672" s="20">
        <v>-37.597927184526952</v>
      </c>
      <c r="M672" s="20">
        <v>-41.358832634747905</v>
      </c>
      <c r="N672" s="20">
        <v>-30.509562730182282</v>
      </c>
      <c r="O672" s="20">
        <v>2.7555031813822659E-2</v>
      </c>
      <c r="P672" s="20">
        <v>0.13886726628231402</v>
      </c>
      <c r="Q672" s="20">
        <v>7.3028134164301178E-2</v>
      </c>
      <c r="R672" s="3">
        <f t="shared" si="88"/>
        <v>0</v>
      </c>
      <c r="S672" s="3">
        <f t="shared" si="89"/>
        <v>0</v>
      </c>
      <c r="T672" s="3">
        <f t="shared" si="90"/>
        <v>0</v>
      </c>
      <c r="U672" s="3">
        <f t="shared" si="91"/>
        <v>0</v>
      </c>
      <c r="V672" s="3">
        <f t="shared" si="92"/>
        <v>3.1398169373558091E-2</v>
      </c>
      <c r="W672" s="3">
        <f t="shared" si="93"/>
        <v>0</v>
      </c>
      <c r="X672" s="3">
        <f t="shared" si="93"/>
        <v>0</v>
      </c>
    </row>
    <row r="673" spans="1:24" x14ac:dyDescent="0.25">
      <c r="A673" s="35">
        <v>44770</v>
      </c>
      <c r="B673" s="36">
        <v>15</v>
      </c>
      <c r="C673" s="18" t="str">
        <f t="shared" si="87"/>
        <v>44770_15</v>
      </c>
      <c r="D673" s="20">
        <v>209.46992046627264</v>
      </c>
      <c r="E673" s="20">
        <v>475.64340225573801</v>
      </c>
      <c r="F673" s="20">
        <v>441.46897029901623</v>
      </c>
      <c r="G673" s="20">
        <v>343.61799462597679</v>
      </c>
      <c r="H673" s="20">
        <v>0.12586691260823488</v>
      </c>
      <c r="I673" s="20">
        <v>1.3305382627540825</v>
      </c>
      <c r="J673" s="20">
        <v>0.39342587624670178</v>
      </c>
      <c r="K673" s="20">
        <v>-14.378332944090808</v>
      </c>
      <c r="L673" s="20">
        <v>-37.366228679189547</v>
      </c>
      <c r="M673" s="20">
        <v>-40.628937823323241</v>
      </c>
      <c r="N673" s="20">
        <v>-31.624695863454171</v>
      </c>
      <c r="O673" s="20">
        <v>3.1343549040512002E-2</v>
      </c>
      <c r="P673" s="20">
        <v>0.1669628769961021</v>
      </c>
      <c r="Q673" s="20">
        <v>8.4110141660560064E-2</v>
      </c>
      <c r="R673" s="3">
        <f t="shared" si="88"/>
        <v>0</v>
      </c>
      <c r="S673" s="3">
        <f t="shared" si="89"/>
        <v>0</v>
      </c>
      <c r="T673" s="3">
        <f t="shared" si="90"/>
        <v>0</v>
      </c>
      <c r="U673" s="3">
        <f t="shared" si="91"/>
        <v>0</v>
      </c>
      <c r="V673" s="3">
        <f t="shared" si="92"/>
        <v>4.7905172852468057E-2</v>
      </c>
      <c r="W673" s="3">
        <f t="shared" si="93"/>
        <v>0</v>
      </c>
      <c r="X673" s="3">
        <f t="shared" si="93"/>
        <v>4.2119439216709756E-2</v>
      </c>
    </row>
    <row r="674" spans="1:24" x14ac:dyDescent="0.25">
      <c r="A674" s="35">
        <v>44770</v>
      </c>
      <c r="B674" s="36">
        <v>16</v>
      </c>
      <c r="C674" s="18" t="str">
        <f t="shared" si="87"/>
        <v>44770_16</v>
      </c>
      <c r="D674" s="20">
        <v>202.48433131705252</v>
      </c>
      <c r="E674" s="20">
        <v>465.25617088918358</v>
      </c>
      <c r="F674" s="20">
        <v>431.83392989327018</v>
      </c>
      <c r="G674" s="20">
        <v>333.21111059044716</v>
      </c>
      <c r="H674" s="20">
        <v>0.13489871377015478</v>
      </c>
      <c r="I674" s="20">
        <v>1.3664959231319003</v>
      </c>
      <c r="J674" s="20">
        <v>0.41871853548546456</v>
      </c>
      <c r="K674" s="20">
        <v>-14.993612652291935</v>
      </c>
      <c r="L674" s="20">
        <v>-35.69162425829095</v>
      </c>
      <c r="M674" s="20">
        <v>-38.879483189720041</v>
      </c>
      <c r="N674" s="20">
        <v>-32.178632271778071</v>
      </c>
      <c r="O674" s="20">
        <v>4.3577767123510407E-2</v>
      </c>
      <c r="P674" s="20">
        <v>0.2266534756107032</v>
      </c>
      <c r="Q674" s="20">
        <v>0.11935563552002157</v>
      </c>
      <c r="R674" s="3">
        <f t="shared" si="88"/>
        <v>0</v>
      </c>
      <c r="S674" s="3">
        <f t="shared" si="89"/>
        <v>0</v>
      </c>
      <c r="T674" s="3">
        <f t="shared" si="90"/>
        <v>0</v>
      </c>
      <c r="U674" s="3">
        <f t="shared" si="91"/>
        <v>0</v>
      </c>
      <c r="V674" s="3">
        <f t="shared" si="92"/>
        <v>0.14818734020579452</v>
      </c>
      <c r="W674" s="3">
        <f t="shared" si="93"/>
        <v>0</v>
      </c>
      <c r="X674" s="3">
        <f t="shared" si="93"/>
        <v>0.27649101227561806</v>
      </c>
    </row>
    <row r="675" spans="1:24" x14ac:dyDescent="0.25">
      <c r="A675" s="35">
        <v>44770</v>
      </c>
      <c r="B675" s="36">
        <v>17</v>
      </c>
      <c r="C675" s="18" t="str">
        <f t="shared" si="87"/>
        <v>44770_17</v>
      </c>
      <c r="D675" s="20">
        <v>198.33286131754295</v>
      </c>
      <c r="E675" s="20">
        <v>456.08955817431519</v>
      </c>
      <c r="F675" s="20">
        <v>424.29192276577277</v>
      </c>
      <c r="G675" s="20">
        <v>326.49487217438872</v>
      </c>
      <c r="H675" s="20">
        <v>0.13212901419175022</v>
      </c>
      <c r="I675" s="20">
        <v>1.3117231932458673</v>
      </c>
      <c r="J675" s="20">
        <v>0.41055628541314104</v>
      </c>
      <c r="K675" s="20">
        <v>-15.680708823110834</v>
      </c>
      <c r="L675" s="20">
        <v>-33.578058537818308</v>
      </c>
      <c r="M675" s="20">
        <v>-35.648886177163739</v>
      </c>
      <c r="N675" s="20">
        <v>-31.335428405910577</v>
      </c>
      <c r="O675" s="20">
        <v>3.5781370903658197E-2</v>
      </c>
      <c r="P675" s="20">
        <v>0.18737364407452384</v>
      </c>
      <c r="Q675" s="20">
        <v>0.10063370929582473</v>
      </c>
      <c r="R675" s="3">
        <f t="shared" si="88"/>
        <v>0</v>
      </c>
      <c r="S675" s="3">
        <f t="shared" si="89"/>
        <v>0</v>
      </c>
      <c r="T675" s="3">
        <f t="shared" si="90"/>
        <v>0</v>
      </c>
      <c r="U675" s="3">
        <f t="shared" si="91"/>
        <v>0</v>
      </c>
      <c r="V675" s="3">
        <f t="shared" si="92"/>
        <v>7.2636630459052498E-2</v>
      </c>
      <c r="W675" s="3">
        <f t="shared" si="93"/>
        <v>0</v>
      </c>
      <c r="X675" s="3">
        <f t="shared" si="93"/>
        <v>0.14380831898325772</v>
      </c>
    </row>
    <row r="676" spans="1:24" x14ac:dyDescent="0.25">
      <c r="A676" s="35">
        <v>44770</v>
      </c>
      <c r="B676" s="36">
        <v>18</v>
      </c>
      <c r="C676" s="18" t="str">
        <f t="shared" si="87"/>
        <v>44770_18</v>
      </c>
      <c r="D676" s="20">
        <v>200.14061644547982</v>
      </c>
      <c r="E676" s="20">
        <v>452.5554452036601</v>
      </c>
      <c r="F676" s="20">
        <v>424.23181104863755</v>
      </c>
      <c r="G676" s="20">
        <v>329.17997493217746</v>
      </c>
      <c r="H676" s="20">
        <v>0.10965470181845288</v>
      </c>
      <c r="I676" s="20">
        <v>1.1184703930887316</v>
      </c>
      <c r="J676" s="20">
        <v>0.34686177482298636</v>
      </c>
      <c r="K676" s="20">
        <v>-19.973663988941855</v>
      </c>
      <c r="L676" s="20">
        <v>-45.30957865272805</v>
      </c>
      <c r="M676" s="20">
        <v>-46.538071858657986</v>
      </c>
      <c r="N676" s="20">
        <v>-37.425032127077088</v>
      </c>
      <c r="O676" s="20">
        <v>2.5193035677342616E-4</v>
      </c>
      <c r="P676" s="20">
        <v>-1.6434339888146223E-3</v>
      </c>
      <c r="Q676" s="20">
        <v>-6.1499274840115716E-3</v>
      </c>
      <c r="R676" s="3">
        <f t="shared" si="88"/>
        <v>0</v>
      </c>
      <c r="S676" s="3">
        <f t="shared" si="89"/>
        <v>0</v>
      </c>
      <c r="T676" s="3">
        <f t="shared" si="90"/>
        <v>0</v>
      </c>
      <c r="U676" s="3">
        <f t="shared" si="91"/>
        <v>0</v>
      </c>
      <c r="V676" s="3">
        <f t="shared" si="92"/>
        <v>0</v>
      </c>
      <c r="W676" s="3">
        <f t="shared" si="93"/>
        <v>0</v>
      </c>
      <c r="X676" s="3">
        <f t="shared" si="93"/>
        <v>0</v>
      </c>
    </row>
    <row r="677" spans="1:24" x14ac:dyDescent="0.25">
      <c r="A677" s="35">
        <v>44770</v>
      </c>
      <c r="B677" s="36">
        <v>19</v>
      </c>
      <c r="C677" s="18" t="str">
        <f t="shared" si="87"/>
        <v>44770_19</v>
      </c>
      <c r="D677" s="20">
        <v>225.81850293695217</v>
      </c>
      <c r="E677" s="20">
        <v>505.65526399217561</v>
      </c>
      <c r="F677" s="20">
        <v>485.43880201883752</v>
      </c>
      <c r="G677" s="20">
        <v>375.65141744909727</v>
      </c>
      <c r="H677" s="20">
        <v>0.12592009137323001</v>
      </c>
      <c r="I677" s="20">
        <v>1.232431457523476</v>
      </c>
      <c r="J677" s="20">
        <v>0.39649696377322469</v>
      </c>
      <c r="K677" s="20">
        <v>-23.62994381816555</v>
      </c>
      <c r="L677" s="20">
        <v>-56.478447093300495</v>
      </c>
      <c r="M677" s="20">
        <v>-52.767745723844456</v>
      </c>
      <c r="N677" s="20">
        <v>-42.442344664656524</v>
      </c>
      <c r="O677" s="20">
        <v>-1.8265617877611662E-2</v>
      </c>
      <c r="P677" s="20">
        <v>-0.12031034060289843</v>
      </c>
      <c r="Q677" s="20">
        <v>-5.932536851569295E-2</v>
      </c>
      <c r="R677" s="3">
        <f t="shared" si="88"/>
        <v>0</v>
      </c>
      <c r="S677" s="3">
        <f t="shared" si="89"/>
        <v>0</v>
      </c>
      <c r="T677" s="3">
        <f t="shared" si="90"/>
        <v>0</v>
      </c>
      <c r="U677" s="3">
        <f t="shared" si="91"/>
        <v>0</v>
      </c>
      <c r="V677" s="3">
        <f t="shared" si="92"/>
        <v>0</v>
      </c>
      <c r="W677" s="3">
        <f t="shared" si="93"/>
        <v>0</v>
      </c>
      <c r="X677" s="3">
        <f t="shared" si="93"/>
        <v>0</v>
      </c>
    </row>
    <row r="678" spans="1:24" x14ac:dyDescent="0.25">
      <c r="A678" s="35">
        <v>44770</v>
      </c>
      <c r="B678" s="36">
        <v>20</v>
      </c>
      <c r="C678" s="18" t="str">
        <f t="shared" si="87"/>
        <v>44770_20</v>
      </c>
      <c r="D678" s="20">
        <v>240.12373735479292</v>
      </c>
      <c r="E678" s="20">
        <v>546.43045808896261</v>
      </c>
      <c r="F678" s="20">
        <v>531.9816333236879</v>
      </c>
      <c r="G678" s="20">
        <v>403.87290872531156</v>
      </c>
      <c r="H678" s="20">
        <v>0.13743853997133507</v>
      </c>
      <c r="I678" s="20">
        <v>1.3677943251910269</v>
      </c>
      <c r="J678" s="20">
        <v>0.43471267739634661</v>
      </c>
      <c r="K678" s="20">
        <v>-26.01575445819816</v>
      </c>
      <c r="L678" s="20">
        <v>-61.702820553750968</v>
      </c>
      <c r="M678" s="20">
        <v>-55.778876756508062</v>
      </c>
      <c r="N678" s="20">
        <v>-45.832201533543873</v>
      </c>
      <c r="O678" s="20">
        <v>-2.0583166454926367E-2</v>
      </c>
      <c r="P678" s="20">
        <v>-0.13896124629008819</v>
      </c>
      <c r="Q678" s="20">
        <v>-6.2669282796093295E-2</v>
      </c>
      <c r="R678" s="3">
        <f t="shared" si="88"/>
        <v>0</v>
      </c>
      <c r="S678" s="3">
        <f t="shared" si="89"/>
        <v>0</v>
      </c>
      <c r="T678" s="3">
        <f t="shared" si="90"/>
        <v>0</v>
      </c>
      <c r="U678" s="3">
        <f t="shared" si="91"/>
        <v>0</v>
      </c>
      <c r="V678" s="3">
        <f t="shared" si="92"/>
        <v>0</v>
      </c>
      <c r="W678" s="3">
        <f t="shared" si="93"/>
        <v>0</v>
      </c>
      <c r="X678" s="3">
        <f t="shared" si="93"/>
        <v>0</v>
      </c>
    </row>
    <row r="679" spans="1:24" x14ac:dyDescent="0.25">
      <c r="A679" s="35">
        <v>44770</v>
      </c>
      <c r="B679" s="36">
        <v>21</v>
      </c>
      <c r="C679" s="18" t="str">
        <f t="shared" si="87"/>
        <v>44770_21</v>
      </c>
      <c r="D679" s="20">
        <v>239.89870806315398</v>
      </c>
      <c r="E679" s="20">
        <v>553.35232008976777</v>
      </c>
      <c r="F679" s="20">
        <v>542.06438855253054</v>
      </c>
      <c r="G679" s="20">
        <v>407.30091304586682</v>
      </c>
      <c r="H679" s="20">
        <v>0.13870398534256195</v>
      </c>
      <c r="I679" s="20">
        <v>1.3985908706806585</v>
      </c>
      <c r="J679" s="20">
        <v>0.43572315027230696</v>
      </c>
      <c r="K679" s="20">
        <v>-21.958603875676161</v>
      </c>
      <c r="L679" s="20">
        <v>-52.843157418915155</v>
      </c>
      <c r="M679" s="20">
        <v>-48.7787280068409</v>
      </c>
      <c r="N679" s="20">
        <v>-39.913641898381854</v>
      </c>
      <c r="O679" s="20">
        <v>-2.2229591133578874E-2</v>
      </c>
      <c r="P679" s="20">
        <v>-0.14122824557823893</v>
      </c>
      <c r="Q679" s="20">
        <v>-6.7939920740271817E-2</v>
      </c>
      <c r="R679" s="3">
        <f t="shared" si="88"/>
        <v>0</v>
      </c>
      <c r="S679" s="3">
        <f t="shared" si="89"/>
        <v>0</v>
      </c>
      <c r="T679" s="3">
        <f t="shared" si="90"/>
        <v>0</v>
      </c>
      <c r="U679" s="3">
        <f t="shared" si="91"/>
        <v>0</v>
      </c>
      <c r="V679" s="3">
        <f t="shared" si="92"/>
        <v>0</v>
      </c>
      <c r="W679" s="3">
        <f t="shared" si="93"/>
        <v>0</v>
      </c>
      <c r="X679" s="3">
        <f t="shared" si="93"/>
        <v>0</v>
      </c>
    </row>
    <row r="680" spans="1:24" x14ac:dyDescent="0.25">
      <c r="A680" s="35">
        <v>44770</v>
      </c>
      <c r="B680" s="36">
        <v>22</v>
      </c>
      <c r="C680" s="18" t="str">
        <f t="shared" si="87"/>
        <v>44770_22</v>
      </c>
      <c r="D680" s="20">
        <v>231.91862918638643</v>
      </c>
      <c r="E680" s="20">
        <v>538.46980463589614</v>
      </c>
      <c r="F680" s="20">
        <v>532.05802837528165</v>
      </c>
      <c r="G680" s="20">
        <v>396.0276688073335</v>
      </c>
      <c r="H680" s="20">
        <v>0.14049802740734918</v>
      </c>
      <c r="I680" s="20">
        <v>1.3881207132384892</v>
      </c>
      <c r="J680" s="20">
        <v>0.43766501972939731</v>
      </c>
      <c r="K680" s="20">
        <v>-17.94854004425904</v>
      </c>
      <c r="L680" s="20">
        <v>-40.733190955209444</v>
      </c>
      <c r="M680" s="20">
        <v>-36.748044941684718</v>
      </c>
      <c r="N680" s="20">
        <v>-31.373016055984316</v>
      </c>
      <c r="O680" s="20">
        <v>-1.9980997207786497E-2</v>
      </c>
      <c r="P680" s="20">
        <v>-0.13493677410109922</v>
      </c>
      <c r="Q680" s="20">
        <v>-6.5316647587650101E-2</v>
      </c>
      <c r="R680" s="3">
        <f t="shared" si="88"/>
        <v>0</v>
      </c>
      <c r="S680" s="3">
        <f t="shared" si="89"/>
        <v>0</v>
      </c>
      <c r="T680" s="3">
        <f t="shared" si="90"/>
        <v>0</v>
      </c>
      <c r="U680" s="3">
        <f t="shared" si="91"/>
        <v>0</v>
      </c>
      <c r="V680" s="3">
        <f t="shared" si="92"/>
        <v>0</v>
      </c>
      <c r="W680" s="3">
        <f t="shared" si="93"/>
        <v>0</v>
      </c>
      <c r="X680" s="3">
        <f t="shared" si="93"/>
        <v>0</v>
      </c>
    </row>
    <row r="681" spans="1:24" x14ac:dyDescent="0.25">
      <c r="A681" s="35">
        <v>44770</v>
      </c>
      <c r="B681" s="36">
        <v>23</v>
      </c>
      <c r="C681" s="18" t="str">
        <f t="shared" si="87"/>
        <v>44770_23</v>
      </c>
      <c r="D681" s="20">
        <v>214.54845643744434</v>
      </c>
      <c r="E681" s="20">
        <v>501.59404209402561</v>
      </c>
      <c r="F681" s="20">
        <v>494.84904990078883</v>
      </c>
      <c r="G681" s="20">
        <v>366.33726571936899</v>
      </c>
      <c r="H681" s="20">
        <v>0.12859791811889751</v>
      </c>
      <c r="I681" s="20">
        <v>1.292786597550055</v>
      </c>
      <c r="J681" s="20">
        <v>0.40264332948955783</v>
      </c>
      <c r="K681" s="20">
        <v>-20.634397237414195</v>
      </c>
      <c r="L681" s="20">
        <v>-45.833295288816146</v>
      </c>
      <c r="M681" s="20">
        <v>-41.413591942583224</v>
      </c>
      <c r="N681" s="20">
        <v>-35.968080657782643</v>
      </c>
      <c r="O681" s="20">
        <v>-1.9787566770579631E-2</v>
      </c>
      <c r="P681" s="20">
        <v>-0.13608163991122077</v>
      </c>
      <c r="Q681" s="20">
        <v>-6.4519452741201549E-2</v>
      </c>
      <c r="R681" s="3">
        <f t="shared" si="88"/>
        <v>0</v>
      </c>
      <c r="S681" s="3">
        <f t="shared" si="89"/>
        <v>0</v>
      </c>
      <c r="T681" s="3">
        <f t="shared" si="90"/>
        <v>0</v>
      </c>
      <c r="U681" s="3">
        <f t="shared" si="91"/>
        <v>0</v>
      </c>
      <c r="V681" s="3">
        <f t="shared" si="92"/>
        <v>0</v>
      </c>
      <c r="W681" s="3">
        <f t="shared" si="93"/>
        <v>0</v>
      </c>
      <c r="X681" s="3">
        <f t="shared" si="93"/>
        <v>0</v>
      </c>
    </row>
    <row r="682" spans="1:24" x14ac:dyDescent="0.25">
      <c r="A682" s="35">
        <v>44770</v>
      </c>
      <c r="B682" s="36">
        <v>24</v>
      </c>
      <c r="C682" s="18" t="str">
        <f t="shared" si="87"/>
        <v>44770_24</v>
      </c>
      <c r="D682" s="20">
        <v>187.63559603544434</v>
      </c>
      <c r="E682" s="20">
        <v>439.26191090023156</v>
      </c>
      <c r="F682" s="20">
        <v>431.4644772204806</v>
      </c>
      <c r="G682" s="20">
        <v>319.00042769380673</v>
      </c>
      <c r="H682" s="20">
        <v>0.11388559578828658</v>
      </c>
      <c r="I682" s="20">
        <v>1.1518839047206539</v>
      </c>
      <c r="J682" s="20">
        <v>0.35847335294725025</v>
      </c>
      <c r="K682" s="20">
        <v>-20.433067300037443</v>
      </c>
      <c r="L682" s="20">
        <v>-45.428887644997772</v>
      </c>
      <c r="M682" s="20">
        <v>-41.534943731992691</v>
      </c>
      <c r="N682" s="20">
        <v>-35.01978876235102</v>
      </c>
      <c r="O682" s="20">
        <v>-2.0370570050502516E-2</v>
      </c>
      <c r="P682" s="20">
        <v>-0.13698005886542811</v>
      </c>
      <c r="Q682" s="20">
        <v>-6.5876884439884723E-2</v>
      </c>
      <c r="R682" s="3">
        <f t="shared" si="88"/>
        <v>0</v>
      </c>
      <c r="S682" s="3">
        <f t="shared" si="89"/>
        <v>0</v>
      </c>
      <c r="T682" s="3">
        <f t="shared" si="90"/>
        <v>0</v>
      </c>
      <c r="U682" s="3">
        <f t="shared" si="91"/>
        <v>0</v>
      </c>
      <c r="V682" s="3">
        <f t="shared" si="92"/>
        <v>0</v>
      </c>
      <c r="W682" s="3">
        <f t="shared" si="93"/>
        <v>0</v>
      </c>
      <c r="X682" s="3">
        <f t="shared" si="93"/>
        <v>0</v>
      </c>
    </row>
    <row r="683" spans="1:24" x14ac:dyDescent="0.25">
      <c r="A683" s="35">
        <v>44771</v>
      </c>
      <c r="B683" s="36">
        <v>1</v>
      </c>
      <c r="C683" s="18" t="str">
        <f t="shared" si="87"/>
        <v>44771_1</v>
      </c>
      <c r="D683" s="20">
        <v>160.59921938780761</v>
      </c>
      <c r="E683" s="20">
        <v>370.7818287334602</v>
      </c>
      <c r="F683" s="20">
        <v>358.99329404511718</v>
      </c>
      <c r="G683" s="20">
        <v>268.01460576417185</v>
      </c>
      <c r="H683" s="20">
        <v>0.10379389546419401</v>
      </c>
      <c r="I683" s="20">
        <v>1.0045546617416417</v>
      </c>
      <c r="J683" s="20">
        <v>0.32718270111983194</v>
      </c>
      <c r="K683" s="20">
        <v>-18.038470980095024</v>
      </c>
      <c r="L683" s="20">
        <v>-41.592937803207413</v>
      </c>
      <c r="M683" s="20">
        <v>-36.058219484471969</v>
      </c>
      <c r="N683" s="20">
        <v>-27.895221429737418</v>
      </c>
      <c r="O683" s="20">
        <v>-2.229992630305145E-2</v>
      </c>
      <c r="P683" s="20">
        <v>-0.15361754727501448</v>
      </c>
      <c r="Q683" s="20">
        <v>-7.1281112857756221E-2</v>
      </c>
      <c r="R683" s="3">
        <f t="shared" si="88"/>
        <v>0</v>
      </c>
      <c r="S683" s="3">
        <f t="shared" si="89"/>
        <v>0</v>
      </c>
      <c r="T683" s="3">
        <f t="shared" si="90"/>
        <v>0</v>
      </c>
      <c r="U683" s="3">
        <f t="shared" si="91"/>
        <v>0</v>
      </c>
      <c r="V683" s="3">
        <f t="shared" si="92"/>
        <v>0</v>
      </c>
      <c r="W683" s="3">
        <f t="shared" si="93"/>
        <v>0</v>
      </c>
      <c r="X683" s="3">
        <f t="shared" si="93"/>
        <v>0</v>
      </c>
    </row>
    <row r="684" spans="1:24" x14ac:dyDescent="0.25">
      <c r="A684" s="35">
        <v>44771</v>
      </c>
      <c r="B684" s="36">
        <v>2</v>
      </c>
      <c r="C684" s="18" t="str">
        <f t="shared" si="87"/>
        <v>44771_2</v>
      </c>
      <c r="D684" s="20">
        <v>141.56588654007081</v>
      </c>
      <c r="E684" s="20">
        <v>320.43923849613481</v>
      </c>
      <c r="F684" s="20">
        <v>302.57882775675353</v>
      </c>
      <c r="G684" s="20">
        <v>231.36030889862994</v>
      </c>
      <c r="H684" s="20">
        <v>9.5984696760860577E-2</v>
      </c>
      <c r="I684" s="20">
        <v>0.90750861257586513</v>
      </c>
      <c r="J684" s="20">
        <v>0.30382453071718935</v>
      </c>
      <c r="K684" s="20">
        <v>-18.970328659923126</v>
      </c>
      <c r="L684" s="20">
        <v>-44.218202721241838</v>
      </c>
      <c r="M684" s="20">
        <v>-39.122355200206805</v>
      </c>
      <c r="N684" s="20">
        <v>-29.25422654572025</v>
      </c>
      <c r="O684" s="20">
        <v>-2.2531658239091527E-2</v>
      </c>
      <c r="P684" s="20">
        <v>-0.1574171253085232</v>
      </c>
      <c r="Q684" s="20">
        <v>-7.1757724357181724E-2</v>
      </c>
      <c r="R684" s="3">
        <f t="shared" si="88"/>
        <v>0</v>
      </c>
      <c r="S684" s="3">
        <f t="shared" si="89"/>
        <v>0</v>
      </c>
      <c r="T684" s="3">
        <f t="shared" si="90"/>
        <v>0</v>
      </c>
      <c r="U684" s="3">
        <f t="shared" si="91"/>
        <v>0</v>
      </c>
      <c r="V684" s="3">
        <f t="shared" si="92"/>
        <v>0</v>
      </c>
      <c r="W684" s="3">
        <f t="shared" si="93"/>
        <v>0</v>
      </c>
      <c r="X684" s="3">
        <f t="shared" si="93"/>
        <v>0</v>
      </c>
    </row>
    <row r="685" spans="1:24" x14ac:dyDescent="0.25">
      <c r="A685" s="35">
        <v>44771</v>
      </c>
      <c r="B685" s="36">
        <v>3</v>
      </c>
      <c r="C685" s="18" t="str">
        <f t="shared" si="87"/>
        <v>44771_3</v>
      </c>
      <c r="D685" s="20">
        <v>130.74181311460734</v>
      </c>
      <c r="E685" s="20">
        <v>291.04538430971121</v>
      </c>
      <c r="F685" s="20">
        <v>273.32105576452403</v>
      </c>
      <c r="G685" s="20">
        <v>210.66087901101218</v>
      </c>
      <c r="H685" s="20">
        <v>8.918597747797806E-2</v>
      </c>
      <c r="I685" s="20">
        <v>0.83811962490850855</v>
      </c>
      <c r="J685" s="20">
        <v>0.28370140757684942</v>
      </c>
      <c r="K685" s="20">
        <v>-19.483159129785665</v>
      </c>
      <c r="L685" s="20">
        <v>-46.264673354009915</v>
      </c>
      <c r="M685" s="20">
        <v>-40.918699073251908</v>
      </c>
      <c r="N685" s="20">
        <v>-30.043720841542815</v>
      </c>
      <c r="O685" s="20">
        <v>-2.3077947563163958E-2</v>
      </c>
      <c r="P685" s="20">
        <v>-0.1644243799848166</v>
      </c>
      <c r="Q685" s="20">
        <v>-7.3240007372939175E-2</v>
      </c>
      <c r="R685" s="3">
        <f t="shared" si="88"/>
        <v>0</v>
      </c>
      <c r="S685" s="3">
        <f t="shared" si="89"/>
        <v>0</v>
      </c>
      <c r="T685" s="3">
        <f t="shared" si="90"/>
        <v>0</v>
      </c>
      <c r="U685" s="3">
        <f t="shared" si="91"/>
        <v>0</v>
      </c>
      <c r="V685" s="3">
        <f t="shared" si="92"/>
        <v>0</v>
      </c>
      <c r="W685" s="3">
        <f t="shared" si="93"/>
        <v>0</v>
      </c>
      <c r="X685" s="3">
        <f t="shared" si="93"/>
        <v>0</v>
      </c>
    </row>
    <row r="686" spans="1:24" x14ac:dyDescent="0.25">
      <c r="A686" s="35">
        <v>44771</v>
      </c>
      <c r="B686" s="36">
        <v>4</v>
      </c>
      <c r="C686" s="18" t="str">
        <f t="shared" si="87"/>
        <v>44771_4</v>
      </c>
      <c r="D686" s="20">
        <v>124.54137841040631</v>
      </c>
      <c r="E686" s="20">
        <v>274.12394396884542</v>
      </c>
      <c r="F686" s="20">
        <v>255.2087810010988</v>
      </c>
      <c r="G686" s="20">
        <v>199.09741053544661</v>
      </c>
      <c r="H686" s="20">
        <v>8.4975400808946916E-2</v>
      </c>
      <c r="I686" s="20">
        <v>0.799481305471619</v>
      </c>
      <c r="J686" s="20">
        <v>0.27139337413297027</v>
      </c>
      <c r="K686" s="20">
        <v>-19.704722022602443</v>
      </c>
      <c r="L686" s="20">
        <v>-47.114685460784571</v>
      </c>
      <c r="M686" s="20">
        <v>-42.146805330195626</v>
      </c>
      <c r="N686" s="20">
        <v>-30.560506863603894</v>
      </c>
      <c r="O686" s="20">
        <v>-2.4028711613628982E-2</v>
      </c>
      <c r="P686" s="20">
        <v>-0.17286618754097022</v>
      </c>
      <c r="Q686" s="20">
        <v>-7.5944744512400256E-2</v>
      </c>
      <c r="R686" s="3">
        <f t="shared" si="88"/>
        <v>0</v>
      </c>
      <c r="S686" s="3">
        <f t="shared" si="89"/>
        <v>0</v>
      </c>
      <c r="T686" s="3">
        <f t="shared" si="90"/>
        <v>0</v>
      </c>
      <c r="U686" s="3">
        <f t="shared" si="91"/>
        <v>0</v>
      </c>
      <c r="V686" s="3">
        <f t="shared" si="92"/>
        <v>0</v>
      </c>
      <c r="W686" s="3">
        <f t="shared" si="93"/>
        <v>0</v>
      </c>
      <c r="X686" s="3">
        <f t="shared" si="93"/>
        <v>0</v>
      </c>
    </row>
    <row r="687" spans="1:24" x14ac:dyDescent="0.25">
      <c r="A687" s="35">
        <v>44771</v>
      </c>
      <c r="B687" s="36">
        <v>5</v>
      </c>
      <c r="C687" s="18" t="str">
        <f t="shared" si="87"/>
        <v>44771_5</v>
      </c>
      <c r="D687" s="20">
        <v>121.80893350991582</v>
      </c>
      <c r="E687" s="20">
        <v>266.80666915057338</v>
      </c>
      <c r="F687" s="20">
        <v>246.7286955741497</v>
      </c>
      <c r="G687" s="20">
        <v>193.65491986678208</v>
      </c>
      <c r="H687" s="20">
        <v>8.3837854126176448E-2</v>
      </c>
      <c r="I687" s="20">
        <v>0.78960030475786291</v>
      </c>
      <c r="J687" s="20">
        <v>0.26778214572871761</v>
      </c>
      <c r="K687" s="20">
        <v>-19.878052687022457</v>
      </c>
      <c r="L687" s="20">
        <v>-47.905116714741332</v>
      </c>
      <c r="M687" s="20">
        <v>-42.747127634966233</v>
      </c>
      <c r="N687" s="20">
        <v>-31.094276791974565</v>
      </c>
      <c r="O687" s="20">
        <v>-2.4358340107285187E-2</v>
      </c>
      <c r="P687" s="20">
        <v>-0.17602178121703099</v>
      </c>
      <c r="Q687" s="20">
        <v>-7.6738709488849588E-2</v>
      </c>
      <c r="R687" s="3">
        <f t="shared" si="88"/>
        <v>0</v>
      </c>
      <c r="S687" s="3">
        <f t="shared" si="89"/>
        <v>0</v>
      </c>
      <c r="T687" s="3">
        <f t="shared" si="90"/>
        <v>0</v>
      </c>
      <c r="U687" s="3">
        <f t="shared" si="91"/>
        <v>0</v>
      </c>
      <c r="V687" s="3">
        <f t="shared" si="92"/>
        <v>0</v>
      </c>
      <c r="W687" s="3">
        <f t="shared" si="93"/>
        <v>0</v>
      </c>
      <c r="X687" s="3">
        <f t="shared" si="93"/>
        <v>0</v>
      </c>
    </row>
    <row r="688" spans="1:24" x14ac:dyDescent="0.25">
      <c r="A688" s="35">
        <v>44771</v>
      </c>
      <c r="B688" s="36">
        <v>6</v>
      </c>
      <c r="C688" s="18" t="str">
        <f t="shared" si="87"/>
        <v>44771_6</v>
      </c>
      <c r="D688" s="20">
        <v>126.03200259664634</v>
      </c>
      <c r="E688" s="20">
        <v>278.53168342579204</v>
      </c>
      <c r="F688" s="20">
        <v>258.37139590165856</v>
      </c>
      <c r="G688" s="20">
        <v>201.08586452639446</v>
      </c>
      <c r="H688" s="20">
        <v>8.7502806606608419E-2</v>
      </c>
      <c r="I688" s="20">
        <v>0.83136219225402863</v>
      </c>
      <c r="J688" s="20">
        <v>0.27885989851180787</v>
      </c>
      <c r="K688" s="20">
        <v>-20.305951711210625</v>
      </c>
      <c r="L688" s="20">
        <v>-49.09084491633454</v>
      </c>
      <c r="M688" s="20">
        <v>-43.549411024643085</v>
      </c>
      <c r="N688" s="20">
        <v>-31.375651878385444</v>
      </c>
      <c r="O688" s="20">
        <v>-2.473098346191234E-2</v>
      </c>
      <c r="P688" s="20">
        <v>-0.17794611630332832</v>
      </c>
      <c r="Q688" s="20">
        <v>-7.8064962888237777E-2</v>
      </c>
      <c r="R688" s="3">
        <f t="shared" si="88"/>
        <v>0</v>
      </c>
      <c r="S688" s="3">
        <f t="shared" si="89"/>
        <v>0</v>
      </c>
      <c r="T688" s="3">
        <f t="shared" si="90"/>
        <v>0</v>
      </c>
      <c r="U688" s="3">
        <f t="shared" si="91"/>
        <v>0</v>
      </c>
      <c r="V688" s="3">
        <f t="shared" si="92"/>
        <v>0</v>
      </c>
      <c r="W688" s="3">
        <f t="shared" si="93"/>
        <v>0</v>
      </c>
      <c r="X688" s="3">
        <f t="shared" si="93"/>
        <v>0</v>
      </c>
    </row>
    <row r="689" spans="1:24" x14ac:dyDescent="0.25">
      <c r="A689" s="35">
        <v>44771</v>
      </c>
      <c r="B689" s="36">
        <v>7</v>
      </c>
      <c r="C689" s="18" t="str">
        <f t="shared" si="87"/>
        <v>44771_7</v>
      </c>
      <c r="D689" s="20">
        <v>152.41212023354342</v>
      </c>
      <c r="E689" s="20">
        <v>339.72304006521881</v>
      </c>
      <c r="F689" s="20">
        <v>319.76891310926402</v>
      </c>
      <c r="G689" s="20">
        <v>246.26701013365334</v>
      </c>
      <c r="H689" s="20">
        <v>9.8189602259964079E-2</v>
      </c>
      <c r="I689" s="20">
        <v>0.95093313987213435</v>
      </c>
      <c r="J689" s="20">
        <v>0.31102055834201803</v>
      </c>
      <c r="K689" s="20">
        <v>-22.851025573154644</v>
      </c>
      <c r="L689" s="20">
        <v>-58.539828094961209</v>
      </c>
      <c r="M689" s="20">
        <v>-53.822412965243913</v>
      </c>
      <c r="N689" s="20">
        <v>-38.470059360500819</v>
      </c>
      <c r="O689" s="20">
        <v>-2.3826029023097224E-2</v>
      </c>
      <c r="P689" s="20">
        <v>-0.18457642453004713</v>
      </c>
      <c r="Q689" s="20">
        <v>-7.5581903188703198E-2</v>
      </c>
      <c r="R689" s="3">
        <f t="shared" si="88"/>
        <v>0</v>
      </c>
      <c r="S689" s="3">
        <f t="shared" si="89"/>
        <v>0</v>
      </c>
      <c r="T689" s="3">
        <f t="shared" si="90"/>
        <v>0</v>
      </c>
      <c r="U689" s="3">
        <f t="shared" si="91"/>
        <v>0</v>
      </c>
      <c r="V689" s="3">
        <f t="shared" si="92"/>
        <v>0</v>
      </c>
      <c r="W689" s="3">
        <f t="shared" si="93"/>
        <v>0</v>
      </c>
      <c r="X689" s="3">
        <f t="shared" si="93"/>
        <v>0</v>
      </c>
    </row>
    <row r="690" spans="1:24" x14ac:dyDescent="0.25">
      <c r="A690" s="35">
        <v>44771</v>
      </c>
      <c r="B690" s="36">
        <v>8</v>
      </c>
      <c r="C690" s="18" t="str">
        <f t="shared" si="87"/>
        <v>44771_8</v>
      </c>
      <c r="D690" s="20">
        <v>185.78694577196453</v>
      </c>
      <c r="E690" s="20">
        <v>415.33819707663963</v>
      </c>
      <c r="F690" s="20">
        <v>388.22963843463737</v>
      </c>
      <c r="G690" s="20">
        <v>301.55959658435268</v>
      </c>
      <c r="H690" s="20">
        <v>0.10408601887338638</v>
      </c>
      <c r="I690" s="20">
        <v>1.0979333244398048</v>
      </c>
      <c r="J690" s="20">
        <v>0.32940905467213422</v>
      </c>
      <c r="K690" s="20">
        <v>-18.614189533113738</v>
      </c>
      <c r="L690" s="20">
        <v>-50.798078868539875</v>
      </c>
      <c r="M690" s="20">
        <v>-49.975569866154139</v>
      </c>
      <c r="N690" s="20">
        <v>-33.094237060687199</v>
      </c>
      <c r="O690" s="20">
        <v>-2.2781198470827123E-2</v>
      </c>
      <c r="P690" s="20">
        <v>-0.15966263561863717</v>
      </c>
      <c r="Q690" s="20">
        <v>-7.2656951386190632E-2</v>
      </c>
      <c r="R690" s="3">
        <f t="shared" si="88"/>
        <v>0</v>
      </c>
      <c r="S690" s="3">
        <f t="shared" si="89"/>
        <v>0</v>
      </c>
      <c r="T690" s="3">
        <f t="shared" si="90"/>
        <v>0</v>
      </c>
      <c r="U690" s="3">
        <f t="shared" si="91"/>
        <v>0</v>
      </c>
      <c r="V690" s="3">
        <f t="shared" si="92"/>
        <v>0</v>
      </c>
      <c r="W690" s="3">
        <f t="shared" si="93"/>
        <v>0</v>
      </c>
      <c r="X690" s="3">
        <f t="shared" si="93"/>
        <v>0</v>
      </c>
    </row>
    <row r="691" spans="1:24" x14ac:dyDescent="0.25">
      <c r="A691" s="35">
        <v>44771</v>
      </c>
      <c r="B691" s="36">
        <v>9</v>
      </c>
      <c r="C691" s="18" t="str">
        <f t="shared" si="87"/>
        <v>44771_9</v>
      </c>
      <c r="D691" s="20">
        <v>203.97963644106403</v>
      </c>
      <c r="E691" s="20">
        <v>459.84359416546135</v>
      </c>
      <c r="F691" s="20">
        <v>424.82116967436303</v>
      </c>
      <c r="G691" s="20">
        <v>329.65531600877381</v>
      </c>
      <c r="H691" s="20">
        <v>0.1182451323126633</v>
      </c>
      <c r="I691" s="20">
        <v>1.2504428719793408</v>
      </c>
      <c r="J691" s="20">
        <v>0.37154732963832571</v>
      </c>
      <c r="K691" s="20">
        <v>-14.874914271807215</v>
      </c>
      <c r="L691" s="20">
        <v>-37.786922457542097</v>
      </c>
      <c r="M691" s="20">
        <v>-39.5423034569558</v>
      </c>
      <c r="N691" s="20">
        <v>-27.322916192345883</v>
      </c>
      <c r="O691" s="20">
        <v>-6.2516995772535721E-4</v>
      </c>
      <c r="P691" s="20">
        <v>-2.7852771316826948E-2</v>
      </c>
      <c r="Q691" s="20">
        <v>-9.0636135373555037E-3</v>
      </c>
      <c r="R691" s="3">
        <f t="shared" si="88"/>
        <v>0</v>
      </c>
      <c r="S691" s="3">
        <f t="shared" si="89"/>
        <v>0</v>
      </c>
      <c r="T691" s="3">
        <f t="shared" si="90"/>
        <v>0</v>
      </c>
      <c r="U691" s="3">
        <f t="shared" si="91"/>
        <v>0</v>
      </c>
      <c r="V691" s="3">
        <f t="shared" si="92"/>
        <v>0</v>
      </c>
      <c r="W691" s="3">
        <f t="shared" si="93"/>
        <v>0</v>
      </c>
      <c r="X691" s="3">
        <f t="shared" si="93"/>
        <v>0</v>
      </c>
    </row>
    <row r="692" spans="1:24" x14ac:dyDescent="0.25">
      <c r="A692" s="35">
        <v>44771</v>
      </c>
      <c r="B692" s="36">
        <v>10</v>
      </c>
      <c r="C692" s="18" t="str">
        <f t="shared" si="87"/>
        <v>44771_10</v>
      </c>
      <c r="D692" s="20">
        <v>217.68821112220979</v>
      </c>
      <c r="E692" s="20">
        <v>496.24940181106564</v>
      </c>
      <c r="F692" s="20">
        <v>457.72962678862751</v>
      </c>
      <c r="G692" s="20">
        <v>353.82679065801636</v>
      </c>
      <c r="H692" s="20">
        <v>0.13193405713816533</v>
      </c>
      <c r="I692" s="20">
        <v>1.4229217491371895</v>
      </c>
      <c r="J692" s="20">
        <v>0.41046493655650945</v>
      </c>
      <c r="K692" s="20">
        <v>-19.133081825740703</v>
      </c>
      <c r="L692" s="20">
        <v>-41.348210971983676</v>
      </c>
      <c r="M692" s="20">
        <v>-45.006761811168936</v>
      </c>
      <c r="N692" s="20">
        <v>-35.817170574251918</v>
      </c>
      <c r="O692" s="20">
        <v>2.308523009697366E-2</v>
      </c>
      <c r="P692" s="20">
        <v>0.11542040695897847</v>
      </c>
      <c r="Q692" s="20">
        <v>5.988519804515071E-2</v>
      </c>
      <c r="R692" s="3">
        <f t="shared" si="88"/>
        <v>0</v>
      </c>
      <c r="S692" s="3">
        <f t="shared" si="89"/>
        <v>0</v>
      </c>
      <c r="T692" s="3">
        <f t="shared" si="90"/>
        <v>0</v>
      </c>
      <c r="U692" s="3">
        <f t="shared" si="91"/>
        <v>0</v>
      </c>
      <c r="V692" s="3">
        <f t="shared" si="92"/>
        <v>0</v>
      </c>
      <c r="W692" s="3">
        <f t="shared" si="93"/>
        <v>0</v>
      </c>
      <c r="X692" s="3">
        <f t="shared" si="93"/>
        <v>0</v>
      </c>
    </row>
    <row r="693" spans="1:24" x14ac:dyDescent="0.25">
      <c r="A693" s="35">
        <v>44771</v>
      </c>
      <c r="B693" s="36">
        <v>11</v>
      </c>
      <c r="C693" s="18" t="str">
        <f t="shared" si="87"/>
        <v>44771_11</v>
      </c>
      <c r="D693" s="20">
        <v>219.74583451528289</v>
      </c>
      <c r="E693" s="20">
        <v>503.42292458815416</v>
      </c>
      <c r="F693" s="20">
        <v>464.22093522923797</v>
      </c>
      <c r="G693" s="20">
        <v>358.95226766887049</v>
      </c>
      <c r="H693" s="20">
        <v>0.13593330328464656</v>
      </c>
      <c r="I693" s="20">
        <v>1.474547356936486</v>
      </c>
      <c r="J693" s="20">
        <v>0.42141574404554716</v>
      </c>
      <c r="K693" s="20">
        <v>-19.075562258614749</v>
      </c>
      <c r="L693" s="20">
        <v>-41.382000632152184</v>
      </c>
      <c r="M693" s="20">
        <v>-44.234575393106468</v>
      </c>
      <c r="N693" s="20">
        <v>-36.998531448374912</v>
      </c>
      <c r="O693" s="20">
        <v>3.5065304289654153E-2</v>
      </c>
      <c r="P693" s="20">
        <v>0.18205717991795375</v>
      </c>
      <c r="Q693" s="20">
        <v>9.469811999450703E-2</v>
      </c>
      <c r="R693" s="3">
        <f t="shared" si="88"/>
        <v>0</v>
      </c>
      <c r="S693" s="3">
        <f t="shared" si="89"/>
        <v>0</v>
      </c>
      <c r="T693" s="3">
        <f t="shared" si="90"/>
        <v>0</v>
      </c>
      <c r="U693" s="3">
        <f t="shared" si="91"/>
        <v>0</v>
      </c>
      <c r="V693" s="3">
        <f t="shared" si="92"/>
        <v>6.1169789164475651E-2</v>
      </c>
      <c r="W693" s="3">
        <f t="shared" si="93"/>
        <v>0</v>
      </c>
      <c r="X693" s="3">
        <f t="shared" si="93"/>
        <v>8.0861836283426927E-2</v>
      </c>
    </row>
    <row r="694" spans="1:24" x14ac:dyDescent="0.25">
      <c r="A694" s="35">
        <v>44771</v>
      </c>
      <c r="B694" s="36">
        <v>12</v>
      </c>
      <c r="C694" s="18" t="str">
        <f t="shared" si="87"/>
        <v>44771_12</v>
      </c>
      <c r="D694" s="20">
        <v>216.64338420443937</v>
      </c>
      <c r="E694" s="20">
        <v>494.36139968076753</v>
      </c>
      <c r="F694" s="20">
        <v>456.21859627367115</v>
      </c>
      <c r="G694" s="20">
        <v>353.00002927491238</v>
      </c>
      <c r="H694" s="20">
        <v>0.13723041623685811</v>
      </c>
      <c r="I694" s="20">
        <v>1.4560727598737926</v>
      </c>
      <c r="J694" s="20">
        <v>0.42495555452258799</v>
      </c>
      <c r="K694" s="20">
        <v>-17.801431494342289</v>
      </c>
      <c r="L694" s="20">
        <v>-39.2564046965282</v>
      </c>
      <c r="M694" s="20">
        <v>-42.020616481740873</v>
      </c>
      <c r="N694" s="20">
        <v>-35.184148648790575</v>
      </c>
      <c r="O694" s="20">
        <v>4.6891360122429213E-2</v>
      </c>
      <c r="P694" s="20">
        <v>0.24086715685075458</v>
      </c>
      <c r="Q694" s="20">
        <v>0.12870683978166625</v>
      </c>
      <c r="R694" s="3">
        <f t="shared" si="88"/>
        <v>0</v>
      </c>
      <c r="S694" s="3">
        <f t="shared" si="89"/>
        <v>0</v>
      </c>
      <c r="T694" s="3">
        <f t="shared" si="90"/>
        <v>0</v>
      </c>
      <c r="U694" s="3">
        <f t="shared" si="91"/>
        <v>0</v>
      </c>
      <c r="V694" s="3">
        <f t="shared" si="92"/>
        <v>0.18654254398047412</v>
      </c>
      <c r="W694" s="3">
        <f t="shared" si="93"/>
        <v>0</v>
      </c>
      <c r="X694" s="3">
        <f t="shared" si="93"/>
        <v>0.34699351701129744</v>
      </c>
    </row>
    <row r="695" spans="1:24" x14ac:dyDescent="0.25">
      <c r="A695" s="35">
        <v>44771</v>
      </c>
      <c r="B695" s="36">
        <v>13</v>
      </c>
      <c r="C695" s="18" t="str">
        <f t="shared" si="87"/>
        <v>44771_13</v>
      </c>
      <c r="D695" s="20">
        <v>212.45001531423208</v>
      </c>
      <c r="E695" s="20">
        <v>480.46424169775014</v>
      </c>
      <c r="F695" s="20">
        <v>444.51553990671687</v>
      </c>
      <c r="G695" s="20">
        <v>345.2273654409604</v>
      </c>
      <c r="H695" s="20">
        <v>0.12606065932299493</v>
      </c>
      <c r="I695" s="20">
        <v>1.3558405538381668</v>
      </c>
      <c r="J695" s="20">
        <v>0.392344710823746</v>
      </c>
      <c r="K695" s="20">
        <v>-17.366870564482589</v>
      </c>
      <c r="L695" s="20">
        <v>-39.443012956039716</v>
      </c>
      <c r="M695" s="20">
        <v>-42.041192699243133</v>
      </c>
      <c r="N695" s="20">
        <v>-34.316834648021924</v>
      </c>
      <c r="O695" s="20">
        <v>4.9345057474996158E-2</v>
      </c>
      <c r="P695" s="20">
        <v>0.24353646660654868</v>
      </c>
      <c r="Q695" s="20">
        <v>0.13590184814183995</v>
      </c>
      <c r="R695" s="3">
        <f t="shared" si="88"/>
        <v>0</v>
      </c>
      <c r="S695" s="3">
        <f t="shared" si="89"/>
        <v>0</v>
      </c>
      <c r="T695" s="3">
        <f t="shared" si="90"/>
        <v>0</v>
      </c>
      <c r="U695" s="3">
        <f t="shared" si="91"/>
        <v>0</v>
      </c>
      <c r="V695" s="3">
        <f t="shared" si="92"/>
        <v>0.25901899419817886</v>
      </c>
      <c r="W695" s="3">
        <f t="shared" si="93"/>
        <v>0</v>
      </c>
      <c r="X695" s="3">
        <f t="shared" si="93"/>
        <v>0.55903055331168816</v>
      </c>
    </row>
    <row r="696" spans="1:24" x14ac:dyDescent="0.25">
      <c r="A696" s="35">
        <v>44771</v>
      </c>
      <c r="B696" s="36">
        <v>14</v>
      </c>
      <c r="C696" s="18" t="str">
        <f t="shared" si="87"/>
        <v>44771_14</v>
      </c>
      <c r="D696" s="20">
        <v>206.51729328595209</v>
      </c>
      <c r="E696" s="20">
        <v>463.38972598227872</v>
      </c>
      <c r="F696" s="20">
        <v>429.84735850152578</v>
      </c>
      <c r="G696" s="20">
        <v>335.54195901441494</v>
      </c>
      <c r="H696" s="20">
        <v>0.11247267995517163</v>
      </c>
      <c r="I696" s="20">
        <v>1.2533376871208779</v>
      </c>
      <c r="J696" s="20">
        <v>0.35355154323778087</v>
      </c>
      <c r="K696" s="20">
        <v>-18.227284642069748</v>
      </c>
      <c r="L696" s="20">
        <v>-44.441566866310261</v>
      </c>
      <c r="M696" s="20">
        <v>-45.861207603383697</v>
      </c>
      <c r="N696" s="20">
        <v>-36.18213371699612</v>
      </c>
      <c r="O696" s="20">
        <v>2.6621207208047407E-2</v>
      </c>
      <c r="P696" s="20">
        <v>0.13022667330780319</v>
      </c>
      <c r="Q696" s="20">
        <v>7.0617619404635637E-2</v>
      </c>
      <c r="R696" s="3">
        <f t="shared" si="88"/>
        <v>0</v>
      </c>
      <c r="S696" s="3">
        <f t="shared" si="89"/>
        <v>0</v>
      </c>
      <c r="T696" s="3">
        <f t="shared" si="90"/>
        <v>0</v>
      </c>
      <c r="U696" s="3">
        <f t="shared" si="91"/>
        <v>0</v>
      </c>
      <c r="V696" s="3">
        <f t="shared" si="92"/>
        <v>3.2039475328889552E-2</v>
      </c>
      <c r="W696" s="3">
        <f t="shared" si="93"/>
        <v>0</v>
      </c>
      <c r="X696" s="3">
        <f t="shared" si="93"/>
        <v>0</v>
      </c>
    </row>
    <row r="697" spans="1:24" x14ac:dyDescent="0.25">
      <c r="A697" s="35">
        <v>44771</v>
      </c>
      <c r="B697" s="36">
        <v>15</v>
      </c>
      <c r="C697" s="18" t="str">
        <f t="shared" si="87"/>
        <v>44771_15</v>
      </c>
      <c r="D697" s="20">
        <v>199.53195846411305</v>
      </c>
      <c r="E697" s="20">
        <v>453.84561737276618</v>
      </c>
      <c r="F697" s="20">
        <v>422.67206943890443</v>
      </c>
      <c r="G697" s="20">
        <v>325.58772804140995</v>
      </c>
      <c r="H697" s="20">
        <v>0.12087941757524163</v>
      </c>
      <c r="I697" s="20">
        <v>1.2722275053867373</v>
      </c>
      <c r="J697" s="20">
        <v>0.37862214800480321</v>
      </c>
      <c r="K697" s="20">
        <v>-16.581665889765112</v>
      </c>
      <c r="L697" s="20">
        <v>-40.278205812916781</v>
      </c>
      <c r="M697" s="20">
        <v>-41.482904625642192</v>
      </c>
      <c r="N697" s="20">
        <v>-33.37578930809341</v>
      </c>
      <c r="O697" s="20">
        <v>3.3330476180439828E-2</v>
      </c>
      <c r="P697" s="20">
        <v>0.17389566287419234</v>
      </c>
      <c r="Q697" s="20">
        <v>9.0137909427735391E-2</v>
      </c>
      <c r="R697" s="3">
        <f t="shared" si="88"/>
        <v>0</v>
      </c>
      <c r="S697" s="3">
        <f t="shared" si="89"/>
        <v>0</v>
      </c>
      <c r="T697" s="3">
        <f t="shared" si="90"/>
        <v>0</v>
      </c>
      <c r="U697" s="3">
        <f t="shared" si="91"/>
        <v>0</v>
      </c>
      <c r="V697" s="3">
        <f t="shared" si="92"/>
        <v>7.1076257454099595E-2</v>
      </c>
      <c r="W697" s="3">
        <f t="shared" si="93"/>
        <v>0</v>
      </c>
      <c r="X697" s="3">
        <f t="shared" si="93"/>
        <v>0.11190625737507907</v>
      </c>
    </row>
    <row r="698" spans="1:24" x14ac:dyDescent="0.25">
      <c r="A698" s="35">
        <v>44771</v>
      </c>
      <c r="B698" s="36">
        <v>16</v>
      </c>
      <c r="C698" s="18" t="str">
        <f t="shared" si="87"/>
        <v>44771_16</v>
      </c>
      <c r="D698" s="20">
        <v>190.9807107834375</v>
      </c>
      <c r="E698" s="20">
        <v>439.7486589782485</v>
      </c>
      <c r="F698" s="20">
        <v>410.18645671107754</v>
      </c>
      <c r="G698" s="20">
        <v>312.75405454692003</v>
      </c>
      <c r="H698" s="20">
        <v>0.12700707192644534</v>
      </c>
      <c r="I698" s="20">
        <v>1.2855042544020461</v>
      </c>
      <c r="J698" s="20">
        <v>0.39706925619048661</v>
      </c>
      <c r="K698" s="20">
        <v>-12.416625773278918</v>
      </c>
      <c r="L698" s="20">
        <v>-33.43715795404394</v>
      </c>
      <c r="M698" s="20">
        <v>-33.824071947841297</v>
      </c>
      <c r="N698" s="20">
        <v>-25.922824600742523</v>
      </c>
      <c r="O698" s="20">
        <v>3.3358109416682449E-2</v>
      </c>
      <c r="P698" s="20">
        <v>0.17495848007459372</v>
      </c>
      <c r="Q698" s="20">
        <v>9.0185667320723514E-2</v>
      </c>
      <c r="R698" s="3">
        <f t="shared" si="88"/>
        <v>0</v>
      </c>
      <c r="S698" s="3">
        <f t="shared" si="89"/>
        <v>0</v>
      </c>
      <c r="T698" s="3">
        <f t="shared" si="90"/>
        <v>0</v>
      </c>
      <c r="U698" s="3">
        <f t="shared" si="91"/>
        <v>0</v>
      </c>
      <c r="V698" s="3">
        <f t="shared" si="92"/>
        <v>6.1775780223738211E-2</v>
      </c>
      <c r="W698" s="3">
        <f t="shared" si="93"/>
        <v>0</v>
      </c>
      <c r="X698" s="3">
        <f t="shared" si="93"/>
        <v>8.3632380065509715E-2</v>
      </c>
    </row>
    <row r="699" spans="1:24" x14ac:dyDescent="0.25">
      <c r="A699" s="35">
        <v>44771</v>
      </c>
      <c r="B699" s="36">
        <v>17</v>
      </c>
      <c r="C699" s="18" t="str">
        <f t="shared" si="87"/>
        <v>44771_17</v>
      </c>
      <c r="D699" s="20">
        <v>185.14031382427623</v>
      </c>
      <c r="E699" s="20">
        <v>425.44009449079101</v>
      </c>
      <c r="F699" s="20">
        <v>398.32165161698725</v>
      </c>
      <c r="G699" s="20">
        <v>303.26044327664232</v>
      </c>
      <c r="H699" s="20">
        <v>0.10871418168605984</v>
      </c>
      <c r="I699" s="20">
        <v>1.1415185009387299</v>
      </c>
      <c r="J699" s="20">
        <v>0.34342838388762159</v>
      </c>
      <c r="K699" s="20">
        <v>-9.5205290141554713</v>
      </c>
      <c r="L699" s="20">
        <v>-23.779761745803206</v>
      </c>
      <c r="M699" s="20">
        <v>-23.696850559150814</v>
      </c>
      <c r="N699" s="20">
        <v>-17.515570921405509</v>
      </c>
      <c r="O699" s="20">
        <v>8.2958511339629587E-3</v>
      </c>
      <c r="P699" s="20">
        <v>5.9935395809945599E-2</v>
      </c>
      <c r="Q699" s="20">
        <v>1.7897500168947457E-2</v>
      </c>
      <c r="R699" s="3">
        <f t="shared" si="88"/>
        <v>0</v>
      </c>
      <c r="S699" s="3">
        <f t="shared" si="89"/>
        <v>0</v>
      </c>
      <c r="T699" s="3">
        <f t="shared" si="90"/>
        <v>0</v>
      </c>
      <c r="U699" s="3">
        <f t="shared" si="91"/>
        <v>0</v>
      </c>
      <c r="V699" s="3">
        <f t="shared" si="92"/>
        <v>0</v>
      </c>
      <c r="W699" s="3">
        <f t="shared" si="93"/>
        <v>0</v>
      </c>
      <c r="X699" s="3">
        <f t="shared" si="93"/>
        <v>0</v>
      </c>
    </row>
    <row r="700" spans="1:24" x14ac:dyDescent="0.25">
      <c r="A700" s="35">
        <v>44771</v>
      </c>
      <c r="B700" s="36">
        <v>18</v>
      </c>
      <c r="C700" s="18" t="str">
        <f t="shared" si="87"/>
        <v>44771_18</v>
      </c>
      <c r="D700" s="20">
        <v>183.73294684730396</v>
      </c>
      <c r="E700" s="20">
        <v>418.5995593104218</v>
      </c>
      <c r="F700" s="20">
        <v>397.06971411537171</v>
      </c>
      <c r="G700" s="20">
        <v>302.55926829668641</v>
      </c>
      <c r="H700" s="20">
        <v>9.7444887950677878E-2</v>
      </c>
      <c r="I700" s="20">
        <v>1.0003334059750293</v>
      </c>
      <c r="J700" s="20">
        <v>0.3108987061087724</v>
      </c>
      <c r="K700" s="20">
        <v>-8.7345438562045672</v>
      </c>
      <c r="L700" s="20">
        <v>-25.9510474436739</v>
      </c>
      <c r="M700" s="20">
        <v>-25.398673818051613</v>
      </c>
      <c r="N700" s="20">
        <v>-16.192186078153686</v>
      </c>
      <c r="O700" s="20">
        <v>-6.4084548015971906E-3</v>
      </c>
      <c r="P700" s="20">
        <v>-3.4462887916096335E-2</v>
      </c>
      <c r="Q700" s="20">
        <v>-2.468610566690102E-2</v>
      </c>
      <c r="R700" s="3">
        <f t="shared" si="88"/>
        <v>0</v>
      </c>
      <c r="S700" s="3">
        <f t="shared" si="89"/>
        <v>0</v>
      </c>
      <c r="T700" s="3">
        <f t="shared" si="90"/>
        <v>0</v>
      </c>
      <c r="U700" s="3">
        <f t="shared" si="91"/>
        <v>0</v>
      </c>
      <c r="V700" s="3">
        <f t="shared" si="92"/>
        <v>0</v>
      </c>
      <c r="W700" s="3">
        <f t="shared" si="93"/>
        <v>0</v>
      </c>
      <c r="X700" s="3">
        <f t="shared" si="93"/>
        <v>0</v>
      </c>
    </row>
    <row r="701" spans="1:24" x14ac:dyDescent="0.25">
      <c r="A701" s="35">
        <v>44771</v>
      </c>
      <c r="B701" s="36">
        <v>19</v>
      </c>
      <c r="C701" s="18" t="str">
        <f t="shared" si="87"/>
        <v>44771_19</v>
      </c>
      <c r="D701" s="20">
        <v>206.18126238909514</v>
      </c>
      <c r="E701" s="20">
        <v>468.05281904391165</v>
      </c>
      <c r="F701" s="20">
        <v>452.78374376605262</v>
      </c>
      <c r="G701" s="20">
        <v>343.15459672080812</v>
      </c>
      <c r="H701" s="20">
        <v>0.12765377397905098</v>
      </c>
      <c r="I701" s="20">
        <v>1.1859986944114493</v>
      </c>
      <c r="J701" s="20">
        <v>0.39958369618543277</v>
      </c>
      <c r="K701" s="20">
        <v>-11.593712214192788</v>
      </c>
      <c r="L701" s="20">
        <v>-33.930124196075774</v>
      </c>
      <c r="M701" s="20">
        <v>-31.67444021190185</v>
      </c>
      <c r="N701" s="20">
        <v>-19.839792623919056</v>
      </c>
      <c r="O701" s="20">
        <v>-1.2866790427475494E-2</v>
      </c>
      <c r="P701" s="20">
        <v>-9.1657071878658319E-2</v>
      </c>
      <c r="Q701" s="20">
        <v>-4.38420335408016E-2</v>
      </c>
      <c r="R701" s="3">
        <f t="shared" si="88"/>
        <v>0</v>
      </c>
      <c r="S701" s="3">
        <f t="shared" si="89"/>
        <v>0</v>
      </c>
      <c r="T701" s="3">
        <f t="shared" si="90"/>
        <v>0</v>
      </c>
      <c r="U701" s="3">
        <f t="shared" si="91"/>
        <v>0</v>
      </c>
      <c r="V701" s="3">
        <f t="shared" si="92"/>
        <v>0</v>
      </c>
      <c r="W701" s="3">
        <f t="shared" si="93"/>
        <v>0</v>
      </c>
      <c r="X701" s="3">
        <f t="shared" si="93"/>
        <v>0</v>
      </c>
    </row>
    <row r="702" spans="1:24" x14ac:dyDescent="0.25">
      <c r="A702" s="35">
        <v>44771</v>
      </c>
      <c r="B702" s="36">
        <v>20</v>
      </c>
      <c r="C702" s="18" t="str">
        <f t="shared" si="87"/>
        <v>44771_20</v>
      </c>
      <c r="D702" s="20">
        <v>217.37243839054187</v>
      </c>
      <c r="E702" s="20">
        <v>498.25512522827711</v>
      </c>
      <c r="F702" s="20">
        <v>485.83088338129414</v>
      </c>
      <c r="G702" s="20">
        <v>364.66802255317037</v>
      </c>
      <c r="H702" s="20">
        <v>0.13844605750776048</v>
      </c>
      <c r="I702" s="20">
        <v>1.304064143385864</v>
      </c>
      <c r="J702" s="20">
        <v>0.43101023191737242</v>
      </c>
      <c r="K702" s="20">
        <v>-13.909806367938586</v>
      </c>
      <c r="L702" s="20">
        <v>-38.888233052195275</v>
      </c>
      <c r="M702" s="20">
        <v>-36.15174892569781</v>
      </c>
      <c r="N702" s="20">
        <v>-23.290643505859755</v>
      </c>
      <c r="O702" s="20">
        <v>-1.5101264138880527E-2</v>
      </c>
      <c r="P702" s="20">
        <v>-0.11028815584062103</v>
      </c>
      <c r="Q702" s="20">
        <v>-5.029122439347157E-2</v>
      </c>
      <c r="R702" s="3">
        <f t="shared" si="88"/>
        <v>0</v>
      </c>
      <c r="S702" s="3">
        <f t="shared" si="89"/>
        <v>0</v>
      </c>
      <c r="T702" s="3">
        <f t="shared" si="90"/>
        <v>0</v>
      </c>
      <c r="U702" s="3">
        <f t="shared" si="91"/>
        <v>0</v>
      </c>
      <c r="V702" s="3">
        <f t="shared" si="92"/>
        <v>0</v>
      </c>
      <c r="W702" s="3">
        <f t="shared" si="93"/>
        <v>0</v>
      </c>
      <c r="X702" s="3">
        <f t="shared" si="93"/>
        <v>0</v>
      </c>
    </row>
    <row r="703" spans="1:24" x14ac:dyDescent="0.25">
      <c r="A703" s="35">
        <v>44771</v>
      </c>
      <c r="B703" s="36">
        <v>21</v>
      </c>
      <c r="C703" s="18" t="str">
        <f t="shared" si="87"/>
        <v>44771_21</v>
      </c>
      <c r="D703" s="20">
        <v>216.35001494274076</v>
      </c>
      <c r="E703" s="20">
        <v>501.32860077418388</v>
      </c>
      <c r="F703" s="20">
        <v>490.5316623191801</v>
      </c>
      <c r="G703" s="20">
        <v>365.17997956471146</v>
      </c>
      <c r="H703" s="20">
        <v>0.14113708507535966</v>
      </c>
      <c r="I703" s="20">
        <v>1.3331989543690665</v>
      </c>
      <c r="J703" s="20">
        <v>0.43888871148658337</v>
      </c>
      <c r="K703" s="20">
        <v>-12.806706778364212</v>
      </c>
      <c r="L703" s="20">
        <v>-36.265030767591156</v>
      </c>
      <c r="M703" s="20">
        <v>-33.456983496926213</v>
      </c>
      <c r="N703" s="20">
        <v>-20.067812317238186</v>
      </c>
      <c r="O703" s="20">
        <v>-1.6263726312267902E-2</v>
      </c>
      <c r="P703" s="20">
        <v>-0.11698272361612709</v>
      </c>
      <c r="Q703" s="20">
        <v>-5.3774085400974669E-2</v>
      </c>
      <c r="R703" s="3">
        <f t="shared" si="88"/>
        <v>0</v>
      </c>
      <c r="S703" s="3">
        <f t="shared" si="89"/>
        <v>0</v>
      </c>
      <c r="T703" s="3">
        <f t="shared" si="90"/>
        <v>0</v>
      </c>
      <c r="U703" s="3">
        <f t="shared" si="91"/>
        <v>0</v>
      </c>
      <c r="V703" s="3">
        <f t="shared" si="92"/>
        <v>0</v>
      </c>
      <c r="W703" s="3">
        <f t="shared" si="93"/>
        <v>0</v>
      </c>
      <c r="X703" s="3">
        <f t="shared" si="93"/>
        <v>0</v>
      </c>
    </row>
    <row r="704" spans="1:24" x14ac:dyDescent="0.25">
      <c r="A704" s="35">
        <v>44771</v>
      </c>
      <c r="B704" s="36">
        <v>22</v>
      </c>
      <c r="C704" s="18" t="str">
        <f t="shared" si="87"/>
        <v>44771_22</v>
      </c>
      <c r="D704" s="20">
        <v>211.44100118046785</v>
      </c>
      <c r="E704" s="20">
        <v>494.59115331971088</v>
      </c>
      <c r="F704" s="20">
        <v>485.78373506397486</v>
      </c>
      <c r="G704" s="20">
        <v>358.53105241272726</v>
      </c>
      <c r="H704" s="20">
        <v>0.1452902742894058</v>
      </c>
      <c r="I704" s="20">
        <v>1.3504595128170911</v>
      </c>
      <c r="J704" s="20">
        <v>0.45109664548693085</v>
      </c>
      <c r="K704" s="20">
        <v>-12.76767011732816</v>
      </c>
      <c r="L704" s="20">
        <v>-36.230939885684492</v>
      </c>
      <c r="M704" s="20">
        <v>-32.975013278279739</v>
      </c>
      <c r="N704" s="20">
        <v>-19.355413054320934</v>
      </c>
      <c r="O704" s="20">
        <v>-1.440960107409333E-2</v>
      </c>
      <c r="P704" s="20">
        <v>-0.11199766162054334</v>
      </c>
      <c r="Q704" s="20">
        <v>-4.8633538266366141E-2</v>
      </c>
      <c r="R704" s="3">
        <f t="shared" si="88"/>
        <v>0</v>
      </c>
      <c r="S704" s="3">
        <f t="shared" si="89"/>
        <v>0</v>
      </c>
      <c r="T704" s="3">
        <f t="shared" si="90"/>
        <v>0</v>
      </c>
      <c r="U704" s="3">
        <f t="shared" si="91"/>
        <v>0</v>
      </c>
      <c r="V704" s="3">
        <f t="shared" si="92"/>
        <v>0</v>
      </c>
      <c r="W704" s="3">
        <f t="shared" si="93"/>
        <v>0</v>
      </c>
      <c r="X704" s="3">
        <f t="shared" si="93"/>
        <v>0</v>
      </c>
    </row>
    <row r="705" spans="1:24" x14ac:dyDescent="0.25">
      <c r="A705" s="35">
        <v>44771</v>
      </c>
      <c r="B705" s="36">
        <v>23</v>
      </c>
      <c r="C705" s="18" t="str">
        <f t="shared" si="87"/>
        <v>44771_23</v>
      </c>
      <c r="D705" s="20">
        <v>199.75008088788988</v>
      </c>
      <c r="E705" s="20">
        <v>471.41145814290184</v>
      </c>
      <c r="F705" s="20">
        <v>463.92717933422676</v>
      </c>
      <c r="G705" s="20">
        <v>338.97998622039188</v>
      </c>
      <c r="H705" s="20">
        <v>0.13053249450947943</v>
      </c>
      <c r="I705" s="20">
        <v>1.2624110449553947</v>
      </c>
      <c r="J705" s="20">
        <v>0.40827938060432833</v>
      </c>
      <c r="K705" s="20">
        <v>-14.099730310365389</v>
      </c>
      <c r="L705" s="20">
        <v>-38.819658446759988</v>
      </c>
      <c r="M705" s="20">
        <v>-35.219742658785592</v>
      </c>
      <c r="N705" s="20">
        <v>-22.040067563407145</v>
      </c>
      <c r="O705" s="20">
        <v>-1.9194966628387933E-2</v>
      </c>
      <c r="P705" s="20">
        <v>-0.1348475360441177</v>
      </c>
      <c r="Q705" s="20">
        <v>-6.2485628799607396E-2</v>
      </c>
      <c r="R705" s="3">
        <f t="shared" si="88"/>
        <v>0</v>
      </c>
      <c r="S705" s="3">
        <f t="shared" si="89"/>
        <v>0</v>
      </c>
      <c r="T705" s="3">
        <f t="shared" si="90"/>
        <v>0</v>
      </c>
      <c r="U705" s="3">
        <f t="shared" si="91"/>
        <v>0</v>
      </c>
      <c r="V705" s="3">
        <f t="shared" si="92"/>
        <v>0</v>
      </c>
      <c r="W705" s="3">
        <f t="shared" si="93"/>
        <v>0</v>
      </c>
      <c r="X705" s="3">
        <f t="shared" si="93"/>
        <v>0</v>
      </c>
    </row>
    <row r="706" spans="1:24" x14ac:dyDescent="0.25">
      <c r="A706" s="35">
        <v>44771</v>
      </c>
      <c r="B706" s="36">
        <v>24</v>
      </c>
      <c r="C706" s="18" t="str">
        <f t="shared" si="87"/>
        <v>44771_24</v>
      </c>
      <c r="D706" s="20">
        <v>182.32354397820205</v>
      </c>
      <c r="E706" s="20">
        <v>429.77376121452357</v>
      </c>
      <c r="F706" s="20">
        <v>422.60485813125916</v>
      </c>
      <c r="G706" s="20">
        <v>307.49234349091694</v>
      </c>
      <c r="H706" s="20">
        <v>0.11898504359011479</v>
      </c>
      <c r="I706" s="20">
        <v>1.1627564697357875</v>
      </c>
      <c r="J706" s="20">
        <v>0.37172017769705618</v>
      </c>
      <c r="K706" s="20">
        <v>-11.802743654687337</v>
      </c>
      <c r="L706" s="20">
        <v>-30.8473103188213</v>
      </c>
      <c r="M706" s="20">
        <v>-25.87657903585858</v>
      </c>
      <c r="N706" s="20">
        <v>-15.889630428462574</v>
      </c>
      <c r="O706" s="20">
        <v>-2.2029814582903054E-2</v>
      </c>
      <c r="P706" s="20">
        <v>-0.14528675212829761</v>
      </c>
      <c r="Q706" s="20">
        <v>-7.068934343111255E-2</v>
      </c>
      <c r="R706" s="3">
        <f t="shared" si="88"/>
        <v>0</v>
      </c>
      <c r="S706" s="3">
        <f t="shared" si="89"/>
        <v>0</v>
      </c>
      <c r="T706" s="3">
        <f t="shared" si="90"/>
        <v>0</v>
      </c>
      <c r="U706" s="3">
        <f t="shared" si="91"/>
        <v>0</v>
      </c>
      <c r="V706" s="3">
        <f t="shared" si="92"/>
        <v>0</v>
      </c>
      <c r="W706" s="3">
        <f t="shared" si="93"/>
        <v>0</v>
      </c>
      <c r="X706" s="3">
        <f t="shared" si="93"/>
        <v>0</v>
      </c>
    </row>
    <row r="707" spans="1:24" x14ac:dyDescent="0.25">
      <c r="A707" s="35">
        <v>44772</v>
      </c>
      <c r="B707" s="36">
        <v>1</v>
      </c>
      <c r="C707" s="18" t="str">
        <f t="shared" si="87"/>
        <v>44772_1</v>
      </c>
      <c r="D707" s="20">
        <v>162.33512228401878</v>
      </c>
      <c r="E707" s="20">
        <v>379.99757286781033</v>
      </c>
      <c r="F707" s="20">
        <v>369.87267496875</v>
      </c>
      <c r="G707" s="20">
        <v>271.24360707914542</v>
      </c>
      <c r="H707" s="20">
        <v>0.10618274664986696</v>
      </c>
      <c r="I707" s="20">
        <v>1.0389416161705278</v>
      </c>
      <c r="J707" s="20">
        <v>0.33332115485867053</v>
      </c>
      <c r="K707" s="20">
        <v>-13.394427217653943</v>
      </c>
      <c r="L707" s="20">
        <v>-33.877343159902317</v>
      </c>
      <c r="M707" s="20">
        <v>-28.503040843105094</v>
      </c>
      <c r="N707" s="20">
        <v>-17.886233855465875</v>
      </c>
      <c r="O707" s="20">
        <v>-2.3045905208256074E-2</v>
      </c>
      <c r="P707" s="20">
        <v>-0.15483356771717977</v>
      </c>
      <c r="Q707" s="20">
        <v>-7.3318667593412476E-2</v>
      </c>
      <c r="R707" s="3">
        <f t="shared" si="88"/>
        <v>0</v>
      </c>
      <c r="S707" s="3">
        <f t="shared" si="89"/>
        <v>0</v>
      </c>
      <c r="T707" s="3">
        <f t="shared" si="90"/>
        <v>0</v>
      </c>
      <c r="U707" s="3">
        <f t="shared" si="91"/>
        <v>0</v>
      </c>
      <c r="V707" s="3">
        <f t="shared" si="92"/>
        <v>0</v>
      </c>
      <c r="W707" s="3">
        <f t="shared" si="93"/>
        <v>0</v>
      </c>
      <c r="X707" s="3">
        <f t="shared" si="93"/>
        <v>0</v>
      </c>
    </row>
    <row r="708" spans="1:24" x14ac:dyDescent="0.25">
      <c r="A708" s="35">
        <v>44772</v>
      </c>
      <c r="B708" s="36">
        <v>2</v>
      </c>
      <c r="C708" s="18" t="str">
        <f t="shared" si="87"/>
        <v>44772_2</v>
      </c>
      <c r="D708" s="20">
        <v>144.92028843311519</v>
      </c>
      <c r="E708" s="20">
        <v>333.37217771380972</v>
      </c>
      <c r="F708" s="20">
        <v>319.41486382076721</v>
      </c>
      <c r="G708" s="20">
        <v>238.22301544561259</v>
      </c>
      <c r="H708" s="20">
        <v>9.8117468326567661E-2</v>
      </c>
      <c r="I708" s="20">
        <v>0.939865731014906</v>
      </c>
      <c r="J708" s="20">
        <v>0.30984307003652045</v>
      </c>
      <c r="K708" s="20">
        <v>-14.216185853429145</v>
      </c>
      <c r="L708" s="20">
        <v>-36.469058803728856</v>
      </c>
      <c r="M708" s="20">
        <v>-31.511292186067603</v>
      </c>
      <c r="N708" s="20">
        <v>-19.528470634428306</v>
      </c>
      <c r="O708" s="20">
        <v>-2.2967364919364033E-2</v>
      </c>
      <c r="P708" s="20">
        <v>-0.15584311736729498</v>
      </c>
      <c r="Q708" s="20">
        <v>-7.289553472625239E-2</v>
      </c>
      <c r="R708" s="3">
        <f t="shared" si="88"/>
        <v>0</v>
      </c>
      <c r="S708" s="3">
        <f t="shared" si="89"/>
        <v>0</v>
      </c>
      <c r="T708" s="3">
        <f t="shared" si="90"/>
        <v>0</v>
      </c>
      <c r="U708" s="3">
        <f t="shared" si="91"/>
        <v>0</v>
      </c>
      <c r="V708" s="3">
        <f t="shared" si="92"/>
        <v>0</v>
      </c>
      <c r="W708" s="3">
        <f t="shared" si="93"/>
        <v>0</v>
      </c>
      <c r="X708" s="3">
        <f t="shared" si="93"/>
        <v>0</v>
      </c>
    </row>
    <row r="709" spans="1:24" x14ac:dyDescent="0.25">
      <c r="A709" s="35">
        <v>44772</v>
      </c>
      <c r="B709" s="36">
        <v>3</v>
      </c>
      <c r="C709" s="18" t="str">
        <f t="shared" si="87"/>
        <v>44772_3</v>
      </c>
      <c r="D709" s="20">
        <v>131.73368423874089</v>
      </c>
      <c r="E709" s="20">
        <v>298.44991121916479</v>
      </c>
      <c r="F709" s="20">
        <v>283.79812419732644</v>
      </c>
      <c r="G709" s="20">
        <v>214.02545386535908</v>
      </c>
      <c r="H709" s="20">
        <v>9.0764542906475981E-2</v>
      </c>
      <c r="I709" s="20">
        <v>0.85307517989589343</v>
      </c>
      <c r="J709" s="20">
        <v>0.2878307486593471</v>
      </c>
      <c r="K709" s="20">
        <v>-15.826992480211054</v>
      </c>
      <c r="L709" s="20">
        <v>-40.118614676040643</v>
      </c>
      <c r="M709" s="20">
        <v>-35.111686040865656</v>
      </c>
      <c r="N709" s="20">
        <v>-21.88577967294939</v>
      </c>
      <c r="O709" s="20">
        <v>-2.3948075702899922E-2</v>
      </c>
      <c r="P709" s="20">
        <v>-0.16978226658629916</v>
      </c>
      <c r="Q709" s="20">
        <v>-7.5786230302457527E-2</v>
      </c>
      <c r="R709" s="3">
        <f t="shared" si="88"/>
        <v>0</v>
      </c>
      <c r="S709" s="3">
        <f t="shared" si="89"/>
        <v>0</v>
      </c>
      <c r="T709" s="3">
        <f t="shared" si="90"/>
        <v>0</v>
      </c>
      <c r="U709" s="3">
        <f t="shared" si="91"/>
        <v>0</v>
      </c>
      <c r="V709" s="3">
        <f t="shared" si="92"/>
        <v>0</v>
      </c>
      <c r="W709" s="3">
        <f t="shared" si="93"/>
        <v>0</v>
      </c>
      <c r="X709" s="3">
        <f t="shared" si="93"/>
        <v>0</v>
      </c>
    </row>
    <row r="710" spans="1:24" x14ac:dyDescent="0.25">
      <c r="A710" s="35">
        <v>44772</v>
      </c>
      <c r="B710" s="36">
        <v>4</v>
      </c>
      <c r="C710" s="18" t="str">
        <f t="shared" si="87"/>
        <v>44772_4</v>
      </c>
      <c r="D710" s="20">
        <v>123.01170263468094</v>
      </c>
      <c r="E710" s="20">
        <v>275.24140096742428</v>
      </c>
      <c r="F710" s="20">
        <v>258.77524592499822</v>
      </c>
      <c r="G710" s="20">
        <v>198.17043815866498</v>
      </c>
      <c r="H710" s="20">
        <v>8.3797098669826833E-2</v>
      </c>
      <c r="I710" s="20">
        <v>0.79507182758589401</v>
      </c>
      <c r="J710" s="20">
        <v>0.2673565112536565</v>
      </c>
      <c r="K710" s="20">
        <v>-15.86986369494142</v>
      </c>
      <c r="L710" s="20">
        <v>-39.97453087330387</v>
      </c>
      <c r="M710" s="20">
        <v>-35.188055992202187</v>
      </c>
      <c r="N710" s="20">
        <v>-21.733601291902286</v>
      </c>
      <c r="O710" s="20">
        <v>-2.419496958794037E-2</v>
      </c>
      <c r="P710" s="20">
        <v>-0.1695302946122525</v>
      </c>
      <c r="Q710" s="20">
        <v>-7.6375209775059488E-2</v>
      </c>
      <c r="R710" s="3">
        <f t="shared" si="88"/>
        <v>0</v>
      </c>
      <c r="S710" s="3">
        <f t="shared" si="89"/>
        <v>0</v>
      </c>
      <c r="T710" s="3">
        <f t="shared" si="90"/>
        <v>0</v>
      </c>
      <c r="U710" s="3">
        <f t="shared" si="91"/>
        <v>0</v>
      </c>
      <c r="V710" s="3">
        <f t="shared" si="92"/>
        <v>0</v>
      </c>
      <c r="W710" s="3">
        <f t="shared" si="93"/>
        <v>0</v>
      </c>
      <c r="X710" s="3">
        <f t="shared" si="93"/>
        <v>0</v>
      </c>
    </row>
    <row r="711" spans="1:24" x14ac:dyDescent="0.25">
      <c r="A711" s="35">
        <v>44772</v>
      </c>
      <c r="B711" s="36">
        <v>5</v>
      </c>
      <c r="C711" s="18" t="str">
        <f t="shared" si="87"/>
        <v>44772_5</v>
      </c>
      <c r="D711" s="20">
        <v>118.81470216909067</v>
      </c>
      <c r="E711" s="20">
        <v>263.51549823305504</v>
      </c>
      <c r="F711" s="20">
        <v>246.3275554886585</v>
      </c>
      <c r="G711" s="20">
        <v>190.18901644197527</v>
      </c>
      <c r="H711" s="20">
        <v>8.3311262573747977E-2</v>
      </c>
      <c r="I711" s="20">
        <v>0.77537574137027665</v>
      </c>
      <c r="J711" s="20">
        <v>0.26574882504851816</v>
      </c>
      <c r="K711" s="20">
        <v>-16.037273319407674</v>
      </c>
      <c r="L711" s="20">
        <v>-40.428923334767262</v>
      </c>
      <c r="M711" s="20">
        <v>-35.428183278197828</v>
      </c>
      <c r="N711" s="20">
        <v>-21.857511404886679</v>
      </c>
      <c r="O711" s="20">
        <v>-2.4019427650758433E-2</v>
      </c>
      <c r="P711" s="20">
        <v>-0.17092278046272816</v>
      </c>
      <c r="Q711" s="20">
        <v>-7.5810868021271585E-2</v>
      </c>
      <c r="R711" s="3">
        <f t="shared" si="88"/>
        <v>0</v>
      </c>
      <c r="S711" s="3">
        <f t="shared" si="89"/>
        <v>0</v>
      </c>
      <c r="T711" s="3">
        <f t="shared" si="90"/>
        <v>0</v>
      </c>
      <c r="U711" s="3">
        <f t="shared" si="91"/>
        <v>0</v>
      </c>
      <c r="V711" s="3">
        <f t="shared" si="92"/>
        <v>0</v>
      </c>
      <c r="W711" s="3">
        <f t="shared" si="93"/>
        <v>0</v>
      </c>
      <c r="X711" s="3">
        <f t="shared" si="93"/>
        <v>0</v>
      </c>
    </row>
    <row r="712" spans="1:24" x14ac:dyDescent="0.25">
      <c r="A712" s="35">
        <v>44772</v>
      </c>
      <c r="B712" s="36">
        <v>6</v>
      </c>
      <c r="C712" s="18" t="str">
        <f t="shared" si="87"/>
        <v>44772_6</v>
      </c>
      <c r="D712" s="20">
        <v>117.96690911151462</v>
      </c>
      <c r="E712" s="20">
        <v>260.53848506199557</v>
      </c>
      <c r="F712" s="20">
        <v>242.20970579211593</v>
      </c>
      <c r="G712" s="20">
        <v>188.22009785582148</v>
      </c>
      <c r="H712" s="20">
        <v>8.3171048414447543E-2</v>
      </c>
      <c r="I712" s="20">
        <v>0.7744924029806145</v>
      </c>
      <c r="J712" s="20">
        <v>0.26572337530292001</v>
      </c>
      <c r="K712" s="20">
        <v>-16.337861444317753</v>
      </c>
      <c r="L712" s="20">
        <v>-41.310950243146038</v>
      </c>
      <c r="M712" s="20">
        <v>-36.646022685978821</v>
      </c>
      <c r="N712" s="20">
        <v>-22.352828873057327</v>
      </c>
      <c r="O712" s="20">
        <v>-2.4824237156160747E-2</v>
      </c>
      <c r="P712" s="20">
        <v>-0.1746937233275625</v>
      </c>
      <c r="Q712" s="20">
        <v>-7.8236596595283397E-2</v>
      </c>
      <c r="R712" s="3">
        <f t="shared" si="88"/>
        <v>0</v>
      </c>
      <c r="S712" s="3">
        <f t="shared" si="89"/>
        <v>0</v>
      </c>
      <c r="T712" s="3">
        <f t="shared" si="90"/>
        <v>0</v>
      </c>
      <c r="U712" s="3">
        <f t="shared" si="91"/>
        <v>0</v>
      </c>
      <c r="V712" s="3">
        <f t="shared" si="92"/>
        <v>0</v>
      </c>
      <c r="W712" s="3">
        <f t="shared" si="93"/>
        <v>0</v>
      </c>
      <c r="X712" s="3">
        <f t="shared" si="93"/>
        <v>0</v>
      </c>
    </row>
    <row r="713" spans="1:24" x14ac:dyDescent="0.25">
      <c r="A713" s="35">
        <v>44772</v>
      </c>
      <c r="B713" s="36">
        <v>7</v>
      </c>
      <c r="C713" s="18" t="str">
        <f t="shared" si="87"/>
        <v>44772_7</v>
      </c>
      <c r="D713" s="20">
        <v>121.14030883890462</v>
      </c>
      <c r="E713" s="20">
        <v>267.04443721004316</v>
      </c>
      <c r="F713" s="20">
        <v>249.12982330850861</v>
      </c>
      <c r="G713" s="20">
        <v>193.67066469336814</v>
      </c>
      <c r="H713" s="20">
        <v>8.7725102742988309E-2</v>
      </c>
      <c r="I713" s="20">
        <v>0.80145887292536766</v>
      </c>
      <c r="J713" s="20">
        <v>0.2786656743894147</v>
      </c>
      <c r="K713" s="20">
        <v>-16.145591292391526</v>
      </c>
      <c r="L713" s="20">
        <v>-41.49042954440575</v>
      </c>
      <c r="M713" s="20">
        <v>-37.592765258687074</v>
      </c>
      <c r="N713" s="20">
        <v>-21.933365082712751</v>
      </c>
      <c r="O713" s="20">
        <v>-2.3508216004634055E-2</v>
      </c>
      <c r="P713" s="20">
        <v>-0.17086830265806943</v>
      </c>
      <c r="Q713" s="20">
        <v>-7.4523412079788104E-2</v>
      </c>
      <c r="R713" s="3">
        <f t="shared" si="88"/>
        <v>0</v>
      </c>
      <c r="S713" s="3">
        <f t="shared" si="89"/>
        <v>0</v>
      </c>
      <c r="T713" s="3">
        <f t="shared" si="90"/>
        <v>0</v>
      </c>
      <c r="U713" s="3">
        <f t="shared" si="91"/>
        <v>0</v>
      </c>
      <c r="V713" s="3">
        <f t="shared" si="92"/>
        <v>0</v>
      </c>
      <c r="W713" s="3">
        <f t="shared" si="93"/>
        <v>0</v>
      </c>
      <c r="X713" s="3">
        <f t="shared" si="93"/>
        <v>0</v>
      </c>
    </row>
    <row r="714" spans="1:24" x14ac:dyDescent="0.25">
      <c r="A714" s="35">
        <v>44772</v>
      </c>
      <c r="B714" s="36">
        <v>8</v>
      </c>
      <c r="C714" s="18" t="str">
        <f t="shared" si="87"/>
        <v>44772_8</v>
      </c>
      <c r="D714" s="20">
        <v>129.37476367310666</v>
      </c>
      <c r="E714" s="20">
        <v>285.8064615368861</v>
      </c>
      <c r="F714" s="20">
        <v>266.66954339668393</v>
      </c>
      <c r="G714" s="20">
        <v>207.9393466808983</v>
      </c>
      <c r="H714" s="20">
        <v>8.7057954866366721E-2</v>
      </c>
      <c r="I714" s="20">
        <v>0.83530797708326299</v>
      </c>
      <c r="J714" s="20">
        <v>0.27694983136791607</v>
      </c>
      <c r="K714" s="20">
        <v>-14.831854162277647</v>
      </c>
      <c r="L714" s="20">
        <v>-39.274290149144562</v>
      </c>
      <c r="M714" s="20">
        <v>-36.572141631914725</v>
      </c>
      <c r="N714" s="20">
        <v>-19.900580991425183</v>
      </c>
      <c r="O714" s="20">
        <v>-2.2838215508747619E-2</v>
      </c>
      <c r="P714" s="20">
        <v>-0.16280801660249478</v>
      </c>
      <c r="Q714" s="20">
        <v>-7.2532758022097035E-2</v>
      </c>
      <c r="R714" s="3">
        <f t="shared" si="88"/>
        <v>0</v>
      </c>
      <c r="S714" s="3">
        <f t="shared" si="89"/>
        <v>0</v>
      </c>
      <c r="T714" s="3">
        <f t="shared" si="90"/>
        <v>0</v>
      </c>
      <c r="U714" s="3">
        <f t="shared" si="91"/>
        <v>0</v>
      </c>
      <c r="V714" s="3">
        <f t="shared" si="92"/>
        <v>0</v>
      </c>
      <c r="W714" s="3">
        <f t="shared" si="93"/>
        <v>0</v>
      </c>
      <c r="X714" s="3">
        <f t="shared" si="93"/>
        <v>0</v>
      </c>
    </row>
    <row r="715" spans="1:24" x14ac:dyDescent="0.25">
      <c r="A715" s="35">
        <v>44772</v>
      </c>
      <c r="B715" s="36">
        <v>9</v>
      </c>
      <c r="C715" s="18" t="str">
        <f t="shared" si="87"/>
        <v>44772_9</v>
      </c>
      <c r="D715" s="20">
        <v>143.0573450241198</v>
      </c>
      <c r="E715" s="20">
        <v>316.76166891281963</v>
      </c>
      <c r="F715" s="20">
        <v>296.31493277318168</v>
      </c>
      <c r="G715" s="20">
        <v>231.13196922478278</v>
      </c>
      <c r="H715" s="20">
        <v>9.1624197037910332E-2</v>
      </c>
      <c r="I715" s="20">
        <v>0.9156020337116747</v>
      </c>
      <c r="J715" s="20">
        <v>0.29243697600599994</v>
      </c>
      <c r="K715" s="20">
        <v>-12.258229931313345</v>
      </c>
      <c r="L715" s="20">
        <v>-33.026969191193757</v>
      </c>
      <c r="M715" s="20">
        <v>-32.624792921308895</v>
      </c>
      <c r="N715" s="20">
        <v>-16.342319733493781</v>
      </c>
      <c r="O715" s="20">
        <v>-1.6492884272667343E-2</v>
      </c>
      <c r="P715" s="20">
        <v>-0.11200829468276856</v>
      </c>
      <c r="Q715" s="20">
        <v>-5.4433578397840618E-2</v>
      </c>
      <c r="R715" s="3">
        <f t="shared" si="88"/>
        <v>0</v>
      </c>
      <c r="S715" s="3">
        <f t="shared" si="89"/>
        <v>0</v>
      </c>
      <c r="T715" s="3">
        <f t="shared" si="90"/>
        <v>0</v>
      </c>
      <c r="U715" s="3">
        <f t="shared" si="91"/>
        <v>0</v>
      </c>
      <c r="V715" s="3">
        <f t="shared" si="92"/>
        <v>0</v>
      </c>
      <c r="W715" s="3">
        <f t="shared" si="93"/>
        <v>0</v>
      </c>
      <c r="X715" s="3">
        <f t="shared" si="93"/>
        <v>0</v>
      </c>
    </row>
    <row r="716" spans="1:24" x14ac:dyDescent="0.25">
      <c r="A716" s="35">
        <v>44772</v>
      </c>
      <c r="B716" s="36">
        <v>10</v>
      </c>
      <c r="C716" s="18" t="str">
        <f t="shared" ref="C716:C756" si="94">CONCATENATE(A716,"_",B716)</f>
        <v>44772_10</v>
      </c>
      <c r="D716" s="20">
        <v>166.40599534345375</v>
      </c>
      <c r="E716" s="20">
        <v>370.63877115184073</v>
      </c>
      <c r="F716" s="20">
        <v>349.9044588582953</v>
      </c>
      <c r="G716" s="20">
        <v>272.01160515215241</v>
      </c>
      <c r="H716" s="20">
        <v>0.10538304933580264</v>
      </c>
      <c r="I716" s="20">
        <v>1.0624167157090751</v>
      </c>
      <c r="J716" s="20">
        <v>0.33185862125695814</v>
      </c>
      <c r="K716" s="20">
        <v>-13.468717992908509</v>
      </c>
      <c r="L716" s="20">
        <v>-37.958620386647922</v>
      </c>
      <c r="M716" s="20">
        <v>-35.796046600002249</v>
      </c>
      <c r="N716" s="20">
        <v>-19.489562582527398</v>
      </c>
      <c r="O716" s="20">
        <v>-9.5088888949656884E-3</v>
      </c>
      <c r="P716" s="20">
        <v>-7.2171796059550444E-2</v>
      </c>
      <c r="Q716" s="20">
        <v>-3.408150909885134E-2</v>
      </c>
      <c r="R716" s="3">
        <f t="shared" ref="R716:R730" si="95">MAX(0,(K716-D716*0.2)*$T$5)+MAX(0,(K716-D716*0.3)*($U$5-$T$5))+MAX(0,(K716-D716*0.5)*($W$5-$V$5))+MAX(0,(K716-D716*0.8)*($X$5-$W$5))</f>
        <v>0</v>
      </c>
      <c r="S716" s="3">
        <f t="shared" ref="S716:S730" si="96">MAX(0,(L716-E716*0.2)*$T$5)+MAX(0,(L716-E716*0.3)*($U$5-$T$5))+MAX(0,(L716-E716*0.5)*($W$5-$V$5))+MAX(0,(L716-E716*0.8)*($X$5-$W$5))</f>
        <v>0</v>
      </c>
      <c r="T716" s="3">
        <f t="shared" ref="T716:T730" si="97">MAX(0,(M716-F716*0.2)*$T$5)+MAX(0,(M716-F716*0.3)*($U$5-$T$5))+MAX(0,(M716-F716*0.5)*($W$5-$V$5))+MAX(0,(M716-F716*0.8)*($X$5-$W$5))</f>
        <v>0</v>
      </c>
      <c r="U716" s="3">
        <f t="shared" ref="U716:U730" si="98">MAX(0,(N716-G716*0.2)*$T$5)+MAX(0,(N716-G716*0.3)*($U$5-$T$5))+MAX(0,(N716-G716*0.5)*($W$5-$V$5))+MAX(0,(N716-G716*0.8)*($X$5-$W$5))</f>
        <v>0</v>
      </c>
      <c r="V716" s="3">
        <f t="shared" ref="V716:V730" si="99">MAX(0,(O716-H716*0.2)*$T$5)+MAX(0,(O716-H716*0.3)*($U$5-$T$5))+MAX(0,(O716-H716*0.5)*($W$5-$V$5))+MAX(0,(O716-H716*0.8)*($X$5-$W$5))</f>
        <v>0</v>
      </c>
      <c r="W716" s="3">
        <f t="shared" ref="W716:X731" si="100">MAX(0,(P716-I716*0.2)*$T$5)+MAX(0,(P716-I716*0.3)*($U$5-$T$5))+MAX(0,(P716-I716*0.5)*($W$5-$V$5))+MAX(0,(P716-I716*0.8)*($X$5-$W$5))</f>
        <v>0</v>
      </c>
      <c r="X716" s="3">
        <f t="shared" si="100"/>
        <v>0</v>
      </c>
    </row>
    <row r="717" spans="1:24" x14ac:dyDescent="0.25">
      <c r="A717" s="35">
        <v>44772</v>
      </c>
      <c r="B717" s="36">
        <v>11</v>
      </c>
      <c r="C717" s="18" t="str">
        <f t="shared" si="94"/>
        <v>44772_11</v>
      </c>
      <c r="D717" s="20">
        <v>184.99900125286064</v>
      </c>
      <c r="E717" s="20">
        <v>414.05026538410084</v>
      </c>
      <c r="F717" s="20">
        <v>395.04500766982699</v>
      </c>
      <c r="G717" s="20">
        <v>304.23467572647178</v>
      </c>
      <c r="H717" s="20">
        <v>0.11069631981767158</v>
      </c>
      <c r="I717" s="20">
        <v>1.1778248662496282</v>
      </c>
      <c r="J717" s="20">
        <v>0.34849914690084283</v>
      </c>
      <c r="K717" s="20">
        <v>-22.601578637549345</v>
      </c>
      <c r="L717" s="20">
        <v>-48.956986982153822</v>
      </c>
      <c r="M717" s="20">
        <v>-45.277321361721995</v>
      </c>
      <c r="N717" s="20">
        <v>-36.206260285898111</v>
      </c>
      <c r="O717" s="20">
        <v>-7.4029823762185943E-3</v>
      </c>
      <c r="P717" s="20">
        <v>-5.5377826702482147E-2</v>
      </c>
      <c r="Q717" s="20">
        <v>-2.7929744764567822E-2</v>
      </c>
      <c r="R717" s="3">
        <f t="shared" si="95"/>
        <v>0</v>
      </c>
      <c r="S717" s="3">
        <f t="shared" si="96"/>
        <v>0</v>
      </c>
      <c r="T717" s="3">
        <f t="shared" si="97"/>
        <v>0</v>
      </c>
      <c r="U717" s="3">
        <f t="shared" si="98"/>
        <v>0</v>
      </c>
      <c r="V717" s="3">
        <f t="shared" si="99"/>
        <v>0</v>
      </c>
      <c r="W717" s="3">
        <f t="shared" si="100"/>
        <v>0</v>
      </c>
      <c r="X717" s="3">
        <f t="shared" si="100"/>
        <v>0</v>
      </c>
    </row>
    <row r="718" spans="1:24" x14ac:dyDescent="0.25">
      <c r="A718" s="35">
        <v>44772</v>
      </c>
      <c r="B718" s="36">
        <v>12</v>
      </c>
      <c r="C718" s="18" t="str">
        <f t="shared" si="94"/>
        <v>44772_12</v>
      </c>
      <c r="D718" s="20">
        <v>193.89431352299653</v>
      </c>
      <c r="E718" s="20">
        <v>434.47513826674208</v>
      </c>
      <c r="F718" s="20">
        <v>417.55320810106878</v>
      </c>
      <c r="G718" s="20">
        <v>319.34039754641094</v>
      </c>
      <c r="H718" s="20">
        <v>0.1094976497791901</v>
      </c>
      <c r="I718" s="20">
        <v>1.2089501335169575</v>
      </c>
      <c r="J718" s="20">
        <v>0.34438340532926864</v>
      </c>
      <c r="K718" s="20">
        <v>-27.648598355714533</v>
      </c>
      <c r="L718" s="20">
        <v>-60.049697347969364</v>
      </c>
      <c r="M718" s="20">
        <v>-55.00471855838336</v>
      </c>
      <c r="N718" s="20">
        <v>-45.921647945181604</v>
      </c>
      <c r="O718" s="20">
        <v>-4.5355899799356062E-3</v>
      </c>
      <c r="P718" s="20">
        <v>-4.2129397696770342E-2</v>
      </c>
      <c r="Q718" s="20">
        <v>-1.9552014749823429E-2</v>
      </c>
      <c r="R718" s="3">
        <f t="shared" si="95"/>
        <v>0</v>
      </c>
      <c r="S718" s="3">
        <f t="shared" si="96"/>
        <v>0</v>
      </c>
      <c r="T718" s="3">
        <f t="shared" si="97"/>
        <v>0</v>
      </c>
      <c r="U718" s="3">
        <f t="shared" si="98"/>
        <v>0</v>
      </c>
      <c r="V718" s="3">
        <f t="shared" si="99"/>
        <v>0</v>
      </c>
      <c r="W718" s="3">
        <f t="shared" si="100"/>
        <v>0</v>
      </c>
      <c r="X718" s="3">
        <f t="shared" si="100"/>
        <v>0</v>
      </c>
    </row>
    <row r="719" spans="1:24" x14ac:dyDescent="0.25">
      <c r="A719" s="35">
        <v>44772</v>
      </c>
      <c r="B719" s="36">
        <v>13</v>
      </c>
      <c r="C719" s="18" t="str">
        <f t="shared" si="94"/>
        <v>44772_13</v>
      </c>
      <c r="D719" s="20">
        <v>198.74378040222169</v>
      </c>
      <c r="E719" s="20">
        <v>444.70671082147254</v>
      </c>
      <c r="F719" s="20">
        <v>426.76719357470364</v>
      </c>
      <c r="G719" s="20">
        <v>328.31130482793458</v>
      </c>
      <c r="H719" s="20">
        <v>0.11180911902624556</v>
      </c>
      <c r="I719" s="20">
        <v>1.2228588011642272</v>
      </c>
      <c r="J719" s="20">
        <v>0.35146805125883351</v>
      </c>
      <c r="K719" s="20">
        <v>-26.209376842197226</v>
      </c>
      <c r="L719" s="20">
        <v>-57.594953243547842</v>
      </c>
      <c r="M719" s="20">
        <v>-52.524295928783843</v>
      </c>
      <c r="N719" s="20">
        <v>-43.722490062712424</v>
      </c>
      <c r="O719" s="20">
        <v>-3.8734333329676807E-3</v>
      </c>
      <c r="P719" s="20">
        <v>-3.6848387689237372E-2</v>
      </c>
      <c r="Q719" s="20">
        <v>-1.7647147216876404E-2</v>
      </c>
      <c r="R719" s="3">
        <f t="shared" si="95"/>
        <v>0</v>
      </c>
      <c r="S719" s="3">
        <f t="shared" si="96"/>
        <v>0</v>
      </c>
      <c r="T719" s="3">
        <f t="shared" si="97"/>
        <v>0</v>
      </c>
      <c r="U719" s="3">
        <f t="shared" si="98"/>
        <v>0</v>
      </c>
      <c r="V719" s="3">
        <f t="shared" si="99"/>
        <v>0</v>
      </c>
      <c r="W719" s="3">
        <f t="shared" si="100"/>
        <v>0</v>
      </c>
      <c r="X719" s="3">
        <f t="shared" si="100"/>
        <v>0</v>
      </c>
    </row>
    <row r="720" spans="1:24" x14ac:dyDescent="0.25">
      <c r="A720" s="35">
        <v>44772</v>
      </c>
      <c r="B720" s="36">
        <v>14</v>
      </c>
      <c r="C720" s="18" t="str">
        <f t="shared" si="94"/>
        <v>44772_14</v>
      </c>
      <c r="D720" s="20">
        <v>205.57001724695093</v>
      </c>
      <c r="E720" s="20">
        <v>457.6032178664592</v>
      </c>
      <c r="F720" s="20">
        <v>441.04263328300357</v>
      </c>
      <c r="G720" s="20">
        <v>340.03288324679272</v>
      </c>
      <c r="H720" s="20">
        <v>0.11058090486896367</v>
      </c>
      <c r="I720" s="20">
        <v>1.213107983112671</v>
      </c>
      <c r="J720" s="20">
        <v>0.34815153125458875</v>
      </c>
      <c r="K720" s="20">
        <v>-25.256095914841495</v>
      </c>
      <c r="L720" s="20">
        <v>-56.147610976960465</v>
      </c>
      <c r="M720" s="20">
        <v>-50.567936939926916</v>
      </c>
      <c r="N720" s="20">
        <v>-42.187581726885796</v>
      </c>
      <c r="O720" s="20">
        <v>-5.9784134566883114E-3</v>
      </c>
      <c r="P720" s="20">
        <v>-5.1723070116870939E-2</v>
      </c>
      <c r="Q720" s="20">
        <v>-2.3817604484912901E-2</v>
      </c>
      <c r="R720" s="3">
        <f t="shared" si="95"/>
        <v>0</v>
      </c>
      <c r="S720" s="3">
        <f t="shared" si="96"/>
        <v>0</v>
      </c>
      <c r="T720" s="3">
        <f t="shared" si="97"/>
        <v>0</v>
      </c>
      <c r="U720" s="3">
        <f t="shared" si="98"/>
        <v>0</v>
      </c>
      <c r="V720" s="3">
        <f t="shared" si="99"/>
        <v>0</v>
      </c>
      <c r="W720" s="3">
        <f t="shared" si="100"/>
        <v>0</v>
      </c>
      <c r="X720" s="3">
        <f t="shared" si="100"/>
        <v>0</v>
      </c>
    </row>
    <row r="721" spans="1:24" x14ac:dyDescent="0.25">
      <c r="A721" s="35">
        <v>44772</v>
      </c>
      <c r="B721" s="36">
        <v>15</v>
      </c>
      <c r="C721" s="18" t="str">
        <f t="shared" si="94"/>
        <v>44772_15</v>
      </c>
      <c r="D721" s="20">
        <v>206.59212922639497</v>
      </c>
      <c r="E721" s="20">
        <v>460.26995758160177</v>
      </c>
      <c r="F721" s="20">
        <v>444.25639977039145</v>
      </c>
      <c r="G721" s="20">
        <v>342.78689961360828</v>
      </c>
      <c r="H721" s="20">
        <v>0.10157890320775068</v>
      </c>
      <c r="I721" s="20">
        <v>1.1782650530816312</v>
      </c>
      <c r="J721" s="20">
        <v>0.32158255844867351</v>
      </c>
      <c r="K721" s="20">
        <v>-26.392067828795621</v>
      </c>
      <c r="L721" s="20">
        <v>-58.457331686087372</v>
      </c>
      <c r="M721" s="20">
        <v>-52.689980702881655</v>
      </c>
      <c r="N721" s="20">
        <v>-44.13292786466684</v>
      </c>
      <c r="O721" s="20">
        <v>-1.1895376113807029E-2</v>
      </c>
      <c r="P721" s="20">
        <v>-7.9421943187407043E-2</v>
      </c>
      <c r="Q721" s="20">
        <v>-4.0746233204047959E-2</v>
      </c>
      <c r="R721" s="3">
        <f t="shared" si="95"/>
        <v>0</v>
      </c>
      <c r="S721" s="3">
        <f t="shared" si="96"/>
        <v>0</v>
      </c>
      <c r="T721" s="3">
        <f t="shared" si="97"/>
        <v>0</v>
      </c>
      <c r="U721" s="3">
        <f t="shared" si="98"/>
        <v>0</v>
      </c>
      <c r="V721" s="3">
        <f t="shared" si="99"/>
        <v>0</v>
      </c>
      <c r="W721" s="3">
        <f t="shared" si="100"/>
        <v>0</v>
      </c>
      <c r="X721" s="3">
        <f t="shared" si="100"/>
        <v>0</v>
      </c>
    </row>
    <row r="722" spans="1:24" x14ac:dyDescent="0.25">
      <c r="A722" s="35">
        <v>44772</v>
      </c>
      <c r="B722" s="36">
        <v>16</v>
      </c>
      <c r="C722" s="18" t="str">
        <f t="shared" si="94"/>
        <v>44772_16</v>
      </c>
      <c r="D722" s="20">
        <v>199.39960409257435</v>
      </c>
      <c r="E722" s="20">
        <v>446.62531906853184</v>
      </c>
      <c r="F722" s="20">
        <v>434.49662496496649</v>
      </c>
      <c r="G722" s="20">
        <v>331.52131664410143</v>
      </c>
      <c r="H722" s="20">
        <v>9.7788960364750849E-2</v>
      </c>
      <c r="I722" s="20">
        <v>1.1314866139012381</v>
      </c>
      <c r="J722" s="20">
        <v>0.31078234583457554</v>
      </c>
      <c r="K722" s="20">
        <v>-27.703139554433164</v>
      </c>
      <c r="L722" s="20">
        <v>-61.466805668913054</v>
      </c>
      <c r="M722" s="20">
        <v>-55.097684034559556</v>
      </c>
      <c r="N722" s="20">
        <v>-46.674244485023152</v>
      </c>
      <c r="O722" s="20">
        <v>-1.3568662271641869E-2</v>
      </c>
      <c r="P722" s="20">
        <v>-8.8309477165073494E-2</v>
      </c>
      <c r="Q722" s="20">
        <v>-4.5661488961221942E-2</v>
      </c>
      <c r="R722" s="3">
        <f t="shared" si="95"/>
        <v>0</v>
      </c>
      <c r="S722" s="3">
        <f t="shared" si="96"/>
        <v>0</v>
      </c>
      <c r="T722" s="3">
        <f t="shared" si="97"/>
        <v>0</v>
      </c>
      <c r="U722" s="3">
        <f t="shared" si="98"/>
        <v>0</v>
      </c>
      <c r="V722" s="3">
        <f t="shared" si="99"/>
        <v>0</v>
      </c>
      <c r="W722" s="3">
        <f t="shared" si="100"/>
        <v>0</v>
      </c>
      <c r="X722" s="3">
        <f t="shared" si="100"/>
        <v>0</v>
      </c>
    </row>
    <row r="723" spans="1:24" x14ac:dyDescent="0.25">
      <c r="A723" s="35">
        <v>44772</v>
      </c>
      <c r="B723" s="36">
        <v>17</v>
      </c>
      <c r="C723" s="18" t="str">
        <f t="shared" si="94"/>
        <v>44772_17</v>
      </c>
      <c r="D723" s="20">
        <v>193.86770290430192</v>
      </c>
      <c r="E723" s="20">
        <v>443.07175182237637</v>
      </c>
      <c r="F723" s="20">
        <v>432.03446788095766</v>
      </c>
      <c r="G723" s="20">
        <v>326.60172320163207</v>
      </c>
      <c r="H723" s="20">
        <v>9.4252700863980438E-2</v>
      </c>
      <c r="I723" s="20">
        <v>1.0944631033870635</v>
      </c>
      <c r="J723" s="20">
        <v>0.30070163405708622</v>
      </c>
      <c r="K723" s="20">
        <v>-29.289792583064937</v>
      </c>
      <c r="L723" s="20">
        <v>-64.30300333142516</v>
      </c>
      <c r="M723" s="20">
        <v>-57.295785914713832</v>
      </c>
      <c r="N723" s="20">
        <v>-49.049784531123557</v>
      </c>
      <c r="O723" s="20">
        <v>-1.7019997137402303E-2</v>
      </c>
      <c r="P723" s="20">
        <v>-0.11087486111978911</v>
      </c>
      <c r="Q723" s="20">
        <v>-5.5737358575595058E-2</v>
      </c>
      <c r="R723" s="3">
        <f t="shared" si="95"/>
        <v>0</v>
      </c>
      <c r="S723" s="3">
        <f t="shared" si="96"/>
        <v>0</v>
      </c>
      <c r="T723" s="3">
        <f t="shared" si="97"/>
        <v>0</v>
      </c>
      <c r="U723" s="3">
        <f t="shared" si="98"/>
        <v>0</v>
      </c>
      <c r="V723" s="3">
        <f t="shared" si="99"/>
        <v>0</v>
      </c>
      <c r="W723" s="3">
        <f t="shared" si="100"/>
        <v>0</v>
      </c>
      <c r="X723" s="3">
        <f t="shared" si="100"/>
        <v>0</v>
      </c>
    </row>
    <row r="724" spans="1:24" x14ac:dyDescent="0.25">
      <c r="A724" s="35">
        <v>44772</v>
      </c>
      <c r="B724" s="36">
        <v>18</v>
      </c>
      <c r="C724" s="18" t="str">
        <f t="shared" si="94"/>
        <v>44772_18</v>
      </c>
      <c r="D724" s="20">
        <v>197.00790004602379</v>
      </c>
      <c r="E724" s="20">
        <v>450.00034647396797</v>
      </c>
      <c r="F724" s="20">
        <v>439.58351662050046</v>
      </c>
      <c r="G724" s="20">
        <v>332.44462646889809</v>
      </c>
      <c r="H724" s="20">
        <v>9.7199671560761133E-2</v>
      </c>
      <c r="I724" s="20">
        <v>1.0996264178856823</v>
      </c>
      <c r="J724" s="20">
        <v>0.30923242952004182</v>
      </c>
      <c r="K724" s="20">
        <v>-29.21837245210078</v>
      </c>
      <c r="L724" s="20">
        <v>-65.926812004586793</v>
      </c>
      <c r="M724" s="20">
        <v>-57.882827667883305</v>
      </c>
      <c r="N724" s="20">
        <v>-49.258457832632573</v>
      </c>
      <c r="O724" s="20">
        <v>-1.7586157389379704E-2</v>
      </c>
      <c r="P724" s="20">
        <v>-0.13063100311299408</v>
      </c>
      <c r="Q724" s="20">
        <v>-5.7657479713951403E-2</v>
      </c>
      <c r="R724" s="3">
        <f t="shared" si="95"/>
        <v>0</v>
      </c>
      <c r="S724" s="3">
        <f t="shared" si="96"/>
        <v>0</v>
      </c>
      <c r="T724" s="3">
        <f t="shared" si="97"/>
        <v>0</v>
      </c>
      <c r="U724" s="3">
        <f t="shared" si="98"/>
        <v>0</v>
      </c>
      <c r="V724" s="3">
        <f t="shared" si="99"/>
        <v>0</v>
      </c>
      <c r="W724" s="3">
        <f t="shared" si="100"/>
        <v>0</v>
      </c>
      <c r="X724" s="3">
        <f t="shared" si="100"/>
        <v>0</v>
      </c>
    </row>
    <row r="725" spans="1:24" x14ac:dyDescent="0.25">
      <c r="A725" s="35">
        <v>44772</v>
      </c>
      <c r="B725" s="36">
        <v>19</v>
      </c>
      <c r="C725" s="18" t="str">
        <f t="shared" si="94"/>
        <v>44772_19</v>
      </c>
      <c r="D725" s="20">
        <v>218.13137672056149</v>
      </c>
      <c r="E725" s="20">
        <v>494.63685611895983</v>
      </c>
      <c r="F725" s="20">
        <v>484.67197808534638</v>
      </c>
      <c r="G725" s="20">
        <v>367.32321089181062</v>
      </c>
      <c r="H725" s="20">
        <v>0.12598178056895995</v>
      </c>
      <c r="I725" s="20">
        <v>1.2438185250746783</v>
      </c>
      <c r="J725" s="20">
        <v>0.39353856231586404</v>
      </c>
      <c r="K725" s="20">
        <v>-27.191365306136444</v>
      </c>
      <c r="L725" s="20">
        <v>-61.42133653159599</v>
      </c>
      <c r="M725" s="20">
        <v>-51.8471207271688</v>
      </c>
      <c r="N725" s="20">
        <v>-45.528834719435679</v>
      </c>
      <c r="O725" s="20">
        <v>-2.1867255556560442E-2</v>
      </c>
      <c r="P725" s="20">
        <v>-0.1564946785237333</v>
      </c>
      <c r="Q725" s="20">
        <v>-7.0331612968909052E-2</v>
      </c>
      <c r="R725" s="3">
        <f t="shared" si="95"/>
        <v>0</v>
      </c>
      <c r="S725" s="3">
        <f t="shared" si="96"/>
        <v>0</v>
      </c>
      <c r="T725" s="3">
        <f t="shared" si="97"/>
        <v>0</v>
      </c>
      <c r="U725" s="3">
        <f t="shared" si="98"/>
        <v>0</v>
      </c>
      <c r="V725" s="3">
        <f t="shared" si="99"/>
        <v>0</v>
      </c>
      <c r="W725" s="3">
        <f t="shared" si="100"/>
        <v>0</v>
      </c>
      <c r="X725" s="3">
        <f t="shared" si="100"/>
        <v>0</v>
      </c>
    </row>
    <row r="726" spans="1:24" x14ac:dyDescent="0.25">
      <c r="A726" s="35">
        <v>44772</v>
      </c>
      <c r="B726" s="36">
        <v>20</v>
      </c>
      <c r="C726" s="18" t="str">
        <f t="shared" si="94"/>
        <v>44772_20</v>
      </c>
      <c r="D726" s="20">
        <v>224.60248743422687</v>
      </c>
      <c r="E726" s="20">
        <v>512.14769912598399</v>
      </c>
      <c r="F726" s="20">
        <v>503.15987511665838</v>
      </c>
      <c r="G726" s="20">
        <v>378.89464486402466</v>
      </c>
      <c r="H726" s="20">
        <v>0.13563051592097061</v>
      </c>
      <c r="I726" s="20">
        <v>1.3231114034011915</v>
      </c>
      <c r="J726" s="20">
        <v>0.42205051192774984</v>
      </c>
      <c r="K726" s="20">
        <v>-28.791669394800977</v>
      </c>
      <c r="L726" s="20">
        <v>-63.440116469355303</v>
      </c>
      <c r="M726" s="20">
        <v>-52.993859055853392</v>
      </c>
      <c r="N726" s="20">
        <v>-47.386635668745207</v>
      </c>
      <c r="O726" s="20">
        <v>-2.4320299685043213E-2</v>
      </c>
      <c r="P726" s="20">
        <v>-0.17049829797104957</v>
      </c>
      <c r="Q726" s="20">
        <v>-7.7629742518303915E-2</v>
      </c>
      <c r="R726" s="3">
        <f t="shared" si="95"/>
        <v>0</v>
      </c>
      <c r="S726" s="3">
        <f t="shared" si="96"/>
        <v>0</v>
      </c>
      <c r="T726" s="3">
        <f t="shared" si="97"/>
        <v>0</v>
      </c>
      <c r="U726" s="3">
        <f t="shared" si="98"/>
        <v>0</v>
      </c>
      <c r="V726" s="3">
        <f t="shared" si="99"/>
        <v>0</v>
      </c>
      <c r="W726" s="3">
        <f t="shared" si="100"/>
        <v>0</v>
      </c>
      <c r="X726" s="3">
        <f t="shared" si="100"/>
        <v>0</v>
      </c>
    </row>
    <row r="727" spans="1:24" x14ac:dyDescent="0.25">
      <c r="A727" s="35">
        <v>44772</v>
      </c>
      <c r="B727" s="36">
        <v>21</v>
      </c>
      <c r="C727" s="18" t="str">
        <f t="shared" si="94"/>
        <v>44772_21</v>
      </c>
      <c r="D727" s="20">
        <v>222.28316171333512</v>
      </c>
      <c r="E727" s="20">
        <v>508.40802694922974</v>
      </c>
      <c r="F727" s="20">
        <v>498.9771267078786</v>
      </c>
      <c r="G727" s="20">
        <v>375.52605254502942</v>
      </c>
      <c r="H727" s="20">
        <v>0.13880164004383189</v>
      </c>
      <c r="I727" s="20">
        <v>1.3415695907127838</v>
      </c>
      <c r="J727" s="20">
        <v>0.43175855206068298</v>
      </c>
      <c r="K727" s="20">
        <v>-30.628464736499836</v>
      </c>
      <c r="L727" s="20">
        <v>-67.753985152930085</v>
      </c>
      <c r="M727" s="20">
        <v>-57.380541865003366</v>
      </c>
      <c r="N727" s="20">
        <v>-50.182638227628196</v>
      </c>
      <c r="O727" s="20">
        <v>-2.4816569355384458E-2</v>
      </c>
      <c r="P727" s="20">
        <v>-0.17653654182795475</v>
      </c>
      <c r="Q727" s="20">
        <v>-7.9059360159881756E-2</v>
      </c>
      <c r="R727" s="3">
        <f t="shared" si="95"/>
        <v>0</v>
      </c>
      <c r="S727" s="3">
        <f t="shared" si="96"/>
        <v>0</v>
      </c>
      <c r="T727" s="3">
        <f t="shared" si="97"/>
        <v>0</v>
      </c>
      <c r="U727" s="3">
        <f t="shared" si="98"/>
        <v>0</v>
      </c>
      <c r="V727" s="3">
        <f t="shared" si="99"/>
        <v>0</v>
      </c>
      <c r="W727" s="3">
        <f t="shared" si="100"/>
        <v>0</v>
      </c>
      <c r="X727" s="3">
        <f t="shared" si="100"/>
        <v>0</v>
      </c>
    </row>
    <row r="728" spans="1:24" x14ac:dyDescent="0.25">
      <c r="A728" s="35">
        <v>44772</v>
      </c>
      <c r="B728" s="36">
        <v>22</v>
      </c>
      <c r="C728" s="18" t="str">
        <f t="shared" si="94"/>
        <v>44772_22</v>
      </c>
      <c r="D728" s="20">
        <v>215.7812332817613</v>
      </c>
      <c r="E728" s="20">
        <v>495.09225157240616</v>
      </c>
      <c r="F728" s="20">
        <v>486.69507557110052</v>
      </c>
      <c r="G728" s="20">
        <v>364.62239134742271</v>
      </c>
      <c r="H728" s="20">
        <v>0.13706732736040367</v>
      </c>
      <c r="I728" s="20">
        <v>1.3142398955054742</v>
      </c>
      <c r="J728" s="20">
        <v>0.42647279535420479</v>
      </c>
      <c r="K728" s="20">
        <v>-26.626483050632967</v>
      </c>
      <c r="L728" s="20">
        <v>-60.009510481121509</v>
      </c>
      <c r="M728" s="20">
        <v>-51.194731009060341</v>
      </c>
      <c r="N728" s="20">
        <v>-43.994006179681733</v>
      </c>
      <c r="O728" s="20">
        <v>-2.5146314312532086E-2</v>
      </c>
      <c r="P728" s="20">
        <v>-0.18561941455995204</v>
      </c>
      <c r="Q728" s="20">
        <v>-7.9977020797836168E-2</v>
      </c>
      <c r="R728" s="3">
        <f t="shared" si="95"/>
        <v>0</v>
      </c>
      <c r="S728" s="3">
        <f t="shared" si="96"/>
        <v>0</v>
      </c>
      <c r="T728" s="3">
        <f t="shared" si="97"/>
        <v>0</v>
      </c>
      <c r="U728" s="3">
        <f t="shared" si="98"/>
        <v>0</v>
      </c>
      <c r="V728" s="3">
        <f t="shared" si="99"/>
        <v>0</v>
      </c>
      <c r="W728" s="3">
        <f t="shared" si="100"/>
        <v>0</v>
      </c>
      <c r="X728" s="3">
        <f t="shared" si="100"/>
        <v>0</v>
      </c>
    </row>
    <row r="729" spans="1:24" x14ac:dyDescent="0.25">
      <c r="A729" s="35">
        <v>44772</v>
      </c>
      <c r="B729" s="36">
        <v>23</v>
      </c>
      <c r="C729" s="18" t="str">
        <f t="shared" si="94"/>
        <v>44772_23</v>
      </c>
      <c r="D729" s="20">
        <v>203.39133124139087</v>
      </c>
      <c r="E729" s="20">
        <v>470.22421960096</v>
      </c>
      <c r="F729" s="20">
        <v>462.93438592076984</v>
      </c>
      <c r="G729" s="20">
        <v>344.40618542495747</v>
      </c>
      <c r="H729" s="20">
        <v>0.12826217518632238</v>
      </c>
      <c r="I729" s="20">
        <v>1.2476441436094554</v>
      </c>
      <c r="J729" s="20">
        <v>0.39983921196881184</v>
      </c>
      <c r="K729" s="20">
        <v>-22.481343425673288</v>
      </c>
      <c r="L729" s="20">
        <v>-50.37731100948848</v>
      </c>
      <c r="M729" s="20">
        <v>-42.703753402836611</v>
      </c>
      <c r="N729" s="20">
        <v>-36.850613763631529</v>
      </c>
      <c r="O729" s="20">
        <v>-2.4998629867209982E-2</v>
      </c>
      <c r="P729" s="20">
        <v>-0.18158844230576696</v>
      </c>
      <c r="Q729" s="20">
        <v>-7.9334891679314207E-2</v>
      </c>
      <c r="R729" s="3">
        <f t="shared" si="95"/>
        <v>0</v>
      </c>
      <c r="S729" s="3">
        <f t="shared" si="96"/>
        <v>0</v>
      </c>
      <c r="T729" s="3">
        <f t="shared" si="97"/>
        <v>0</v>
      </c>
      <c r="U729" s="3">
        <f t="shared" si="98"/>
        <v>0</v>
      </c>
      <c r="V729" s="3">
        <f t="shared" si="99"/>
        <v>0</v>
      </c>
      <c r="W729" s="3">
        <f t="shared" si="100"/>
        <v>0</v>
      </c>
      <c r="X729" s="3">
        <f t="shared" si="100"/>
        <v>0</v>
      </c>
    </row>
    <row r="730" spans="1:24" x14ac:dyDescent="0.25">
      <c r="A730" s="35">
        <v>44772</v>
      </c>
      <c r="B730" s="36">
        <v>24</v>
      </c>
      <c r="C730" s="18" t="str">
        <f t="shared" si="94"/>
        <v>44772_24</v>
      </c>
      <c r="D730" s="20">
        <v>185.77360245931797</v>
      </c>
      <c r="E730" s="20">
        <v>429.80259477097752</v>
      </c>
      <c r="F730" s="20">
        <v>423.73961743628388</v>
      </c>
      <c r="G730" s="20">
        <v>313.77079051483867</v>
      </c>
      <c r="H730" s="20">
        <v>0.11946031951749871</v>
      </c>
      <c r="I730" s="20">
        <v>1.1499590031527132</v>
      </c>
      <c r="J730" s="20">
        <v>0.37329665504468718</v>
      </c>
      <c r="K730" s="20">
        <v>-15.409850353049972</v>
      </c>
      <c r="L730" s="20">
        <v>-38.882592922955808</v>
      </c>
      <c r="M730" s="20">
        <v>-33.840583290077944</v>
      </c>
      <c r="N730" s="20">
        <v>-24.214276780992822</v>
      </c>
      <c r="O730" s="20">
        <v>-2.4505778572603762E-2</v>
      </c>
      <c r="P730" s="20">
        <v>-0.18088809228456096</v>
      </c>
      <c r="Q730" s="20">
        <v>-7.767864313065545E-2</v>
      </c>
      <c r="R730" s="3">
        <f t="shared" si="95"/>
        <v>0</v>
      </c>
      <c r="S730" s="3">
        <f t="shared" si="96"/>
        <v>0</v>
      </c>
      <c r="T730" s="3">
        <f t="shared" si="97"/>
        <v>0</v>
      </c>
      <c r="U730" s="3">
        <f t="shared" si="98"/>
        <v>0</v>
      </c>
      <c r="V730" s="3">
        <f t="shared" si="99"/>
        <v>0</v>
      </c>
      <c r="W730" s="3">
        <f t="shared" si="100"/>
        <v>0</v>
      </c>
      <c r="X730" s="3">
        <f t="shared" si="100"/>
        <v>0</v>
      </c>
    </row>
    <row r="731" spans="1:24" s="19" customFormat="1" x14ac:dyDescent="0.25">
      <c r="A731" s="35">
        <v>44773</v>
      </c>
      <c r="B731" s="36">
        <v>1</v>
      </c>
      <c r="C731" s="18" t="str">
        <f t="shared" si="94"/>
        <v>44773_1</v>
      </c>
      <c r="D731" s="21">
        <v>164.91567992348968</v>
      </c>
      <c r="E731" s="21">
        <v>378.32410066183064</v>
      </c>
      <c r="F731" s="21">
        <v>370.11333442226885</v>
      </c>
      <c r="G731" s="21">
        <v>276.44961309491214</v>
      </c>
      <c r="H731" s="21">
        <v>0.10980383674564188</v>
      </c>
      <c r="I731" s="21">
        <v>1.0315573008389454</v>
      </c>
      <c r="J731" s="21">
        <v>0.34445869463275974</v>
      </c>
      <c r="K731" s="21">
        <v>-9.6391723918055412</v>
      </c>
      <c r="L731" s="21">
        <v>-23.310396513647124</v>
      </c>
      <c r="M731" s="21">
        <v>-20.076285838617046</v>
      </c>
      <c r="N731" s="21">
        <v>-12.801063282229954</v>
      </c>
      <c r="O731" s="21">
        <v>-2.4013976938576188E-2</v>
      </c>
      <c r="P731" s="21">
        <v>-0.17979060490008084</v>
      </c>
      <c r="Q731" s="21">
        <v>-7.6012574205143818E-2</v>
      </c>
      <c r="R731" s="3">
        <f t="shared" ref="R731:R754" si="101">MAX(0,(K731-D731*0.2)*$T$5)+MAX(0,(K731-D731*0.3)*($U$5-$T$5))+MAX(0,(K731-D731*0.5)*($W$5-$V$5))+MAX(0,(K731-D731*0.8)*($X$5-$W$5))</f>
        <v>0</v>
      </c>
      <c r="S731" s="3">
        <f t="shared" ref="S731:S754" si="102">MAX(0,(L731-E731*0.2)*$T$5)+MAX(0,(L731-E731*0.3)*($U$5-$T$5))+MAX(0,(L731-E731*0.5)*($W$5-$V$5))+MAX(0,(L731-E731*0.8)*($X$5-$W$5))</f>
        <v>0</v>
      </c>
      <c r="T731" s="3">
        <f t="shared" ref="T731:T754" si="103">MAX(0,(M731-F731*0.2)*$T$5)+MAX(0,(M731-F731*0.3)*($U$5-$T$5))+MAX(0,(M731-F731*0.5)*($W$5-$V$5))+MAX(0,(M731-F731*0.8)*($X$5-$W$5))</f>
        <v>0</v>
      </c>
      <c r="U731" s="3">
        <f t="shared" ref="U731:U754" si="104">MAX(0,(N731-G731*0.2)*$T$5)+MAX(0,(N731-G731*0.3)*($U$5-$T$5))+MAX(0,(N731-G731*0.5)*($W$5-$V$5))+MAX(0,(N731-G731*0.8)*($X$5-$W$5))</f>
        <v>0</v>
      </c>
      <c r="V731" s="3">
        <f t="shared" ref="V731:V754" si="105">MAX(0,(O731-H731*0.2)*$T$5)+MAX(0,(O731-H731*0.3)*($U$5-$T$5))+MAX(0,(O731-H731*0.5)*($W$5-$V$5))+MAX(0,(O731-H731*0.8)*($X$5-$W$5))</f>
        <v>0</v>
      </c>
      <c r="W731" s="3">
        <f t="shared" ref="W731:X754" si="106">MAX(0,(P731-I731*0.2)*$T$5)+MAX(0,(P731-I731*0.3)*($U$5-$T$5))+MAX(0,(P731-I731*0.5)*($W$5-$V$5))+MAX(0,(P731-I731*0.8)*($X$5-$W$5))</f>
        <v>0</v>
      </c>
      <c r="X731" s="3">
        <f t="shared" si="100"/>
        <v>0</v>
      </c>
    </row>
    <row r="732" spans="1:24" x14ac:dyDescent="0.25">
      <c r="A732" s="35">
        <v>44773</v>
      </c>
      <c r="B732" s="36">
        <v>2</v>
      </c>
      <c r="C732" s="18" t="str">
        <f t="shared" si="94"/>
        <v>44773_2</v>
      </c>
      <c r="D732" s="20">
        <v>145.74416265247783</v>
      </c>
      <c r="E732" s="20">
        <v>329.07275777131906</v>
      </c>
      <c r="F732" s="20">
        <v>317.49001199333662</v>
      </c>
      <c r="G732" s="20">
        <v>240.91928671386253</v>
      </c>
      <c r="H732" s="20">
        <v>0.10098045644427522</v>
      </c>
      <c r="I732" s="20">
        <v>0.92299954834536779</v>
      </c>
      <c r="J732" s="20">
        <v>0.31889442403289903</v>
      </c>
      <c r="K732" s="20">
        <v>-10.88388535286996</v>
      </c>
      <c r="L732" s="20">
        <v>-26.5945603641429</v>
      </c>
      <c r="M732" s="20">
        <v>-23.248333823615638</v>
      </c>
      <c r="N732" s="20">
        <v>-15.104767065175132</v>
      </c>
      <c r="O732" s="20">
        <v>-2.3511125935803803E-2</v>
      </c>
      <c r="P732" s="20">
        <v>-0.18498448087586888</v>
      </c>
      <c r="Q732" s="20">
        <v>-7.4462797206313186E-2</v>
      </c>
      <c r="R732" s="3">
        <f t="shared" si="101"/>
        <v>0</v>
      </c>
      <c r="S732" s="3">
        <f t="shared" si="102"/>
        <v>0</v>
      </c>
      <c r="T732" s="3">
        <f t="shared" si="103"/>
        <v>0</v>
      </c>
      <c r="U732" s="3">
        <f t="shared" si="104"/>
        <v>0</v>
      </c>
      <c r="V732" s="3">
        <f t="shared" si="105"/>
        <v>0</v>
      </c>
      <c r="W732" s="3">
        <f t="shared" si="106"/>
        <v>0</v>
      </c>
      <c r="X732" s="3">
        <f t="shared" si="106"/>
        <v>0</v>
      </c>
    </row>
    <row r="733" spans="1:24" x14ac:dyDescent="0.25">
      <c r="A733" s="35">
        <v>44773</v>
      </c>
      <c r="B733" s="36">
        <v>3</v>
      </c>
      <c r="C733" s="18" t="str">
        <f t="shared" si="94"/>
        <v>44773_3</v>
      </c>
      <c r="D733" s="20">
        <v>131.77485326673118</v>
      </c>
      <c r="E733" s="20">
        <v>293.10452228510843</v>
      </c>
      <c r="F733" s="20">
        <v>278.93725652192182</v>
      </c>
      <c r="G733" s="20">
        <v>215.39105758705324</v>
      </c>
      <c r="H733" s="20">
        <v>9.086091934389573E-2</v>
      </c>
      <c r="I733" s="20">
        <v>0.82997781191738229</v>
      </c>
      <c r="J733" s="20">
        <v>0.2888623248843829</v>
      </c>
      <c r="K733" s="20">
        <v>-10.959951665864851</v>
      </c>
      <c r="L733" s="20">
        <v>-26.4764237298116</v>
      </c>
      <c r="M733" s="20">
        <v>-23.975921330870115</v>
      </c>
      <c r="N733" s="20">
        <v>-15.035318422981366</v>
      </c>
      <c r="O733" s="20">
        <v>-2.3441979831800092E-2</v>
      </c>
      <c r="P733" s="20">
        <v>-0.18317982501555863</v>
      </c>
      <c r="Q733" s="20">
        <v>-7.4146122942923082E-2</v>
      </c>
      <c r="R733" s="3">
        <f t="shared" si="101"/>
        <v>0</v>
      </c>
      <c r="S733" s="3">
        <f t="shared" si="102"/>
        <v>0</v>
      </c>
      <c r="T733" s="3">
        <f t="shared" si="103"/>
        <v>0</v>
      </c>
      <c r="U733" s="3">
        <f t="shared" si="104"/>
        <v>0</v>
      </c>
      <c r="V733" s="3">
        <f t="shared" si="105"/>
        <v>0</v>
      </c>
      <c r="W733" s="3">
        <f t="shared" si="106"/>
        <v>0</v>
      </c>
      <c r="X733" s="3">
        <f t="shared" si="106"/>
        <v>0</v>
      </c>
    </row>
    <row r="734" spans="1:24" x14ac:dyDescent="0.25">
      <c r="A734" s="35">
        <v>44773</v>
      </c>
      <c r="B734" s="36">
        <v>4</v>
      </c>
      <c r="C734" s="18" t="str">
        <f t="shared" si="94"/>
        <v>44773_4</v>
      </c>
      <c r="D734" s="20">
        <v>123.05053891224139</v>
      </c>
      <c r="E734" s="20">
        <v>268.95272066678234</v>
      </c>
      <c r="F734" s="20">
        <v>254.75816529863903</v>
      </c>
      <c r="G734" s="20">
        <v>198.50687991308419</v>
      </c>
      <c r="H734" s="20">
        <v>8.7099427102670296E-2</v>
      </c>
      <c r="I734" s="20">
        <v>0.78122960924046736</v>
      </c>
      <c r="J734" s="20">
        <v>0.27742726369236709</v>
      </c>
      <c r="K734" s="20">
        <v>-11.850118442695702</v>
      </c>
      <c r="L734" s="20">
        <v>-28.452344326227468</v>
      </c>
      <c r="M734" s="20">
        <v>-25.155599813804169</v>
      </c>
      <c r="N734" s="20">
        <v>-16.402130384531162</v>
      </c>
      <c r="O734" s="20">
        <v>-2.3752574537941031E-2</v>
      </c>
      <c r="P734" s="20">
        <v>-0.18900218094539764</v>
      </c>
      <c r="Q734" s="20">
        <v>-7.5302015065801114E-2</v>
      </c>
      <c r="R734" s="3">
        <f t="shared" si="101"/>
        <v>0</v>
      </c>
      <c r="S734" s="3">
        <f t="shared" si="102"/>
        <v>0</v>
      </c>
      <c r="T734" s="3">
        <f t="shared" si="103"/>
        <v>0</v>
      </c>
      <c r="U734" s="3">
        <f t="shared" si="104"/>
        <v>0</v>
      </c>
      <c r="V734" s="3">
        <f t="shared" si="105"/>
        <v>0</v>
      </c>
      <c r="W734" s="3">
        <f t="shared" si="106"/>
        <v>0</v>
      </c>
      <c r="X734" s="3">
        <f t="shared" si="106"/>
        <v>0</v>
      </c>
    </row>
    <row r="735" spans="1:24" x14ac:dyDescent="0.25">
      <c r="A735" s="35">
        <v>44773</v>
      </c>
      <c r="B735" s="36">
        <v>5</v>
      </c>
      <c r="C735" s="18" t="str">
        <f t="shared" si="94"/>
        <v>44773_5</v>
      </c>
      <c r="D735" s="20">
        <v>117.92413030440471</v>
      </c>
      <c r="E735" s="20">
        <v>254.68741632504242</v>
      </c>
      <c r="F735" s="20">
        <v>239.0832736411927</v>
      </c>
      <c r="G735" s="20">
        <v>188.48563315389646</v>
      </c>
      <c r="H735" s="20">
        <v>8.5744602920420979E-2</v>
      </c>
      <c r="I735" s="20">
        <v>0.75634310238909619</v>
      </c>
      <c r="J735" s="20">
        <v>0.27360652117254913</v>
      </c>
      <c r="K735" s="20">
        <v>-12.060021858476732</v>
      </c>
      <c r="L735" s="20">
        <v>-29.188717283120813</v>
      </c>
      <c r="M735" s="20">
        <v>-25.431520563545192</v>
      </c>
      <c r="N735" s="20">
        <v>-16.87501677736088</v>
      </c>
      <c r="O735" s="20">
        <v>-2.4635431579740522E-2</v>
      </c>
      <c r="P735" s="20">
        <v>-0.1959097401890402</v>
      </c>
      <c r="Q735" s="20">
        <v>-7.7784315001098045E-2</v>
      </c>
      <c r="R735" s="3">
        <f t="shared" si="101"/>
        <v>0</v>
      </c>
      <c r="S735" s="3">
        <f t="shared" si="102"/>
        <v>0</v>
      </c>
      <c r="T735" s="3">
        <f t="shared" si="103"/>
        <v>0</v>
      </c>
      <c r="U735" s="3">
        <f t="shared" si="104"/>
        <v>0</v>
      </c>
      <c r="V735" s="3">
        <f t="shared" si="105"/>
        <v>0</v>
      </c>
      <c r="W735" s="3">
        <f t="shared" si="106"/>
        <v>0</v>
      </c>
      <c r="X735" s="3">
        <f t="shared" si="106"/>
        <v>0</v>
      </c>
    </row>
    <row r="736" spans="1:24" x14ac:dyDescent="0.25">
      <c r="A736" s="35">
        <v>44773</v>
      </c>
      <c r="B736" s="36">
        <v>6</v>
      </c>
      <c r="C736" s="18" t="str">
        <f t="shared" si="94"/>
        <v>44773_6</v>
      </c>
      <c r="D736" s="20">
        <v>117.06391778170423</v>
      </c>
      <c r="E736" s="20">
        <v>250.18824186441677</v>
      </c>
      <c r="F736" s="20">
        <v>233.77242730915904</v>
      </c>
      <c r="G736" s="20">
        <v>186.12083092094036</v>
      </c>
      <c r="H736" s="20">
        <v>8.4777311687059917E-2</v>
      </c>
      <c r="I736" s="20">
        <v>0.74846489471978106</v>
      </c>
      <c r="J736" s="20">
        <v>0.27075980356197749</v>
      </c>
      <c r="K736" s="20">
        <v>-11.930321533029744</v>
      </c>
      <c r="L736" s="20">
        <v>-29.379170838665555</v>
      </c>
      <c r="M736" s="20">
        <v>-25.625173301327422</v>
      </c>
      <c r="N736" s="20">
        <v>-16.794100636375461</v>
      </c>
      <c r="O736" s="20">
        <v>-2.4815544154237368E-2</v>
      </c>
      <c r="P736" s="20">
        <v>-0.19737736230186673</v>
      </c>
      <c r="Q736" s="20">
        <v>-7.8383772424342732E-2</v>
      </c>
      <c r="R736" s="3">
        <f t="shared" si="101"/>
        <v>0</v>
      </c>
      <c r="S736" s="3">
        <f t="shared" si="102"/>
        <v>0</v>
      </c>
      <c r="T736" s="3">
        <f t="shared" si="103"/>
        <v>0</v>
      </c>
      <c r="U736" s="3">
        <f t="shared" si="104"/>
        <v>0</v>
      </c>
      <c r="V736" s="3">
        <f t="shared" si="105"/>
        <v>0</v>
      </c>
      <c r="W736" s="3">
        <f t="shared" si="106"/>
        <v>0</v>
      </c>
      <c r="X736" s="3">
        <f t="shared" si="106"/>
        <v>0</v>
      </c>
    </row>
    <row r="737" spans="1:24" x14ac:dyDescent="0.25">
      <c r="A737" s="35">
        <v>44773</v>
      </c>
      <c r="B737" s="36">
        <v>7</v>
      </c>
      <c r="C737" s="18" t="str">
        <f t="shared" si="94"/>
        <v>44773_7</v>
      </c>
      <c r="D737" s="20">
        <v>118.82874591416208</v>
      </c>
      <c r="E737" s="20">
        <v>252.43391380574582</v>
      </c>
      <c r="F737" s="20">
        <v>235.16848665167049</v>
      </c>
      <c r="G737" s="20">
        <v>188.41787852842299</v>
      </c>
      <c r="H737" s="20">
        <v>8.5381161566596836E-2</v>
      </c>
      <c r="I737" s="20">
        <v>0.75447613033510497</v>
      </c>
      <c r="J737" s="20">
        <v>0.27258282340929318</v>
      </c>
      <c r="K737" s="20">
        <v>-11.501297939028438</v>
      </c>
      <c r="L737" s="20">
        <v>-28.869519875183514</v>
      </c>
      <c r="M737" s="20">
        <v>-25.14692825620202</v>
      </c>
      <c r="N737" s="20">
        <v>-16.029459905135617</v>
      </c>
      <c r="O737" s="20">
        <v>-2.4478372389334303E-2</v>
      </c>
      <c r="P737" s="20">
        <v>-0.19799844806182751</v>
      </c>
      <c r="Q737" s="20">
        <v>-7.7294674418425913E-2</v>
      </c>
      <c r="R737" s="3">
        <f t="shared" si="101"/>
        <v>0</v>
      </c>
      <c r="S737" s="3">
        <f t="shared" si="102"/>
        <v>0</v>
      </c>
      <c r="T737" s="3">
        <f t="shared" si="103"/>
        <v>0</v>
      </c>
      <c r="U737" s="3">
        <f t="shared" si="104"/>
        <v>0</v>
      </c>
      <c r="V737" s="3">
        <f t="shared" si="105"/>
        <v>0</v>
      </c>
      <c r="W737" s="3">
        <f t="shared" si="106"/>
        <v>0</v>
      </c>
      <c r="X737" s="3">
        <f t="shared" si="106"/>
        <v>0</v>
      </c>
    </row>
    <row r="738" spans="1:24" x14ac:dyDescent="0.25">
      <c r="A738" s="35">
        <v>44773</v>
      </c>
      <c r="B738" s="36">
        <v>8</v>
      </c>
      <c r="C738" s="18" t="str">
        <f t="shared" si="94"/>
        <v>44773_8</v>
      </c>
      <c r="D738" s="20">
        <v>121.13294811619868</v>
      </c>
      <c r="E738" s="20">
        <v>257.01294981688153</v>
      </c>
      <c r="F738" s="20">
        <v>238.30530069055814</v>
      </c>
      <c r="G738" s="20">
        <v>192.23943048524347</v>
      </c>
      <c r="H738" s="20">
        <v>8.5760061883978903E-2</v>
      </c>
      <c r="I738" s="20">
        <v>0.76507907788218843</v>
      </c>
      <c r="J738" s="20">
        <v>0.27425353503437222</v>
      </c>
      <c r="K738" s="20">
        <v>-10.841517105478552</v>
      </c>
      <c r="L738" s="20">
        <v>-28.290478680775692</v>
      </c>
      <c r="M738" s="20">
        <v>-25.985343357347094</v>
      </c>
      <c r="N738" s="20">
        <v>-15.128317536186005</v>
      </c>
      <c r="O738" s="20">
        <v>-2.3221010520618916E-2</v>
      </c>
      <c r="P738" s="20">
        <v>-0.18879207181157301</v>
      </c>
      <c r="Q738" s="20">
        <v>-7.3817803715692104E-2</v>
      </c>
      <c r="R738" s="3">
        <f t="shared" si="101"/>
        <v>0</v>
      </c>
      <c r="S738" s="3">
        <f t="shared" si="102"/>
        <v>0</v>
      </c>
      <c r="T738" s="3">
        <f t="shared" si="103"/>
        <v>0</v>
      </c>
      <c r="U738" s="3">
        <f t="shared" si="104"/>
        <v>0</v>
      </c>
      <c r="V738" s="3">
        <f t="shared" si="105"/>
        <v>0</v>
      </c>
      <c r="W738" s="3">
        <f t="shared" si="106"/>
        <v>0</v>
      </c>
      <c r="X738" s="3">
        <f t="shared" si="106"/>
        <v>0</v>
      </c>
    </row>
    <row r="739" spans="1:24" x14ac:dyDescent="0.25">
      <c r="A739" s="35">
        <v>44773</v>
      </c>
      <c r="B739" s="36">
        <v>9</v>
      </c>
      <c r="C739" s="18" t="str">
        <f t="shared" si="94"/>
        <v>44773_9</v>
      </c>
      <c r="D739" s="20">
        <v>129.94473482614018</v>
      </c>
      <c r="E739" s="20">
        <v>278.06541224241164</v>
      </c>
      <c r="F739" s="20">
        <v>259.72052167884459</v>
      </c>
      <c r="G739" s="20">
        <v>208.67496745368442</v>
      </c>
      <c r="H739" s="20">
        <v>9.314285573427486E-2</v>
      </c>
      <c r="I739" s="20">
        <v>0.86296305988609279</v>
      </c>
      <c r="J739" s="20">
        <v>0.2967359025028975</v>
      </c>
      <c r="K739" s="20">
        <v>-9.7055498363300217</v>
      </c>
      <c r="L739" s="20">
        <v>-26.557188842306196</v>
      </c>
      <c r="M739" s="20">
        <v>-25.611302970639517</v>
      </c>
      <c r="N739" s="20">
        <v>-13.901632482265041</v>
      </c>
      <c r="O739" s="20">
        <v>-1.3373406293566772E-2</v>
      </c>
      <c r="P739" s="20">
        <v>-0.1400934055723404</v>
      </c>
      <c r="Q739" s="20">
        <v>-4.5638036451896666E-2</v>
      </c>
      <c r="R739" s="3">
        <f t="shared" si="101"/>
        <v>0</v>
      </c>
      <c r="S739" s="3">
        <f t="shared" si="102"/>
        <v>0</v>
      </c>
      <c r="T739" s="3">
        <f t="shared" si="103"/>
        <v>0</v>
      </c>
      <c r="U739" s="3">
        <f t="shared" si="104"/>
        <v>0</v>
      </c>
      <c r="V739" s="3">
        <f t="shared" si="105"/>
        <v>0</v>
      </c>
      <c r="W739" s="3">
        <f t="shared" si="106"/>
        <v>0</v>
      </c>
      <c r="X739" s="3">
        <f t="shared" si="106"/>
        <v>0</v>
      </c>
    </row>
    <row r="740" spans="1:24" x14ac:dyDescent="0.25">
      <c r="A740" s="35">
        <v>44773</v>
      </c>
      <c r="B740" s="36">
        <v>10</v>
      </c>
      <c r="C740" s="18" t="str">
        <f t="shared" si="94"/>
        <v>44773_10</v>
      </c>
      <c r="D740" s="20">
        <v>144.45640515136571</v>
      </c>
      <c r="E740" s="20">
        <v>319.84451560055652</v>
      </c>
      <c r="F740" s="20">
        <v>303.01580964099554</v>
      </c>
      <c r="G740" s="20">
        <v>238.47789193411808</v>
      </c>
      <c r="H740" s="20">
        <v>0.1077624529462383</v>
      </c>
      <c r="I740" s="20">
        <v>1.0411100377024975</v>
      </c>
      <c r="J740" s="20">
        <v>0.33879475892188082</v>
      </c>
      <c r="K740" s="20">
        <v>-6.3492503348962614</v>
      </c>
      <c r="L740" s="20">
        <v>-21.164257695720195</v>
      </c>
      <c r="M740" s="20">
        <v>-19.720506281204052</v>
      </c>
      <c r="N740" s="20">
        <v>-9.6472288255251986</v>
      </c>
      <c r="O740" s="20">
        <v>4.0175357883786445E-3</v>
      </c>
      <c r="P740" s="20">
        <v>-5.2813783777107777E-2</v>
      </c>
      <c r="Q740" s="20">
        <v>4.8154202018426077E-3</v>
      </c>
      <c r="R740" s="3">
        <f t="shared" si="101"/>
        <v>0</v>
      </c>
      <c r="S740" s="3">
        <f t="shared" si="102"/>
        <v>0</v>
      </c>
      <c r="T740" s="3">
        <f t="shared" si="103"/>
        <v>0</v>
      </c>
      <c r="U740" s="3">
        <f t="shared" si="104"/>
        <v>0</v>
      </c>
      <c r="V740" s="3">
        <f t="shared" si="105"/>
        <v>0</v>
      </c>
      <c r="W740" s="3">
        <f t="shared" si="106"/>
        <v>0</v>
      </c>
      <c r="X740" s="3">
        <f t="shared" si="106"/>
        <v>0</v>
      </c>
    </row>
    <row r="741" spans="1:24" x14ac:dyDescent="0.25">
      <c r="A741" s="35">
        <v>44773</v>
      </c>
      <c r="B741" s="36">
        <v>11</v>
      </c>
      <c r="C741" s="18" t="str">
        <f t="shared" si="94"/>
        <v>44773_11</v>
      </c>
      <c r="D741" s="20">
        <v>156.70793571697754</v>
      </c>
      <c r="E741" s="20">
        <v>352.42138114723758</v>
      </c>
      <c r="F741" s="20">
        <v>337.62923169710194</v>
      </c>
      <c r="G741" s="20">
        <v>262.08476608698322</v>
      </c>
      <c r="H741" s="20">
        <v>0.11084245826635862</v>
      </c>
      <c r="I741" s="20">
        <v>1.0944423453603147</v>
      </c>
      <c r="J741" s="20">
        <v>0.34873978975487807</v>
      </c>
      <c r="K741" s="20">
        <v>-14.63622862264547</v>
      </c>
      <c r="L741" s="20">
        <v>-37.823896110792035</v>
      </c>
      <c r="M741" s="20">
        <v>-35.879186508875712</v>
      </c>
      <c r="N741" s="20">
        <v>-24.362453045854515</v>
      </c>
      <c r="O741" s="20">
        <v>7.3974377434171757E-3</v>
      </c>
      <c r="P741" s="20">
        <v>-3.184858799856892E-2</v>
      </c>
      <c r="Q741" s="20">
        <v>1.4781833395778652E-2</v>
      </c>
      <c r="R741" s="3">
        <f t="shared" si="101"/>
        <v>0</v>
      </c>
      <c r="S741" s="3">
        <f t="shared" si="102"/>
        <v>0</v>
      </c>
      <c r="T741" s="3">
        <f t="shared" si="103"/>
        <v>0</v>
      </c>
      <c r="U741" s="3">
        <f t="shared" si="104"/>
        <v>0</v>
      </c>
      <c r="V741" s="3">
        <f t="shared" si="105"/>
        <v>0</v>
      </c>
      <c r="W741" s="3">
        <f t="shared" si="106"/>
        <v>0</v>
      </c>
      <c r="X741" s="3">
        <f t="shared" si="106"/>
        <v>0</v>
      </c>
    </row>
    <row r="742" spans="1:24" x14ac:dyDescent="0.25">
      <c r="A742" s="35">
        <v>44773</v>
      </c>
      <c r="B742" s="36">
        <v>12</v>
      </c>
      <c r="C742" s="18" t="str">
        <f t="shared" si="94"/>
        <v>44773_12</v>
      </c>
      <c r="D742" s="20">
        <v>161.88781748700862</v>
      </c>
      <c r="E742" s="20">
        <v>366.38139842929854</v>
      </c>
      <c r="F742" s="20">
        <v>352.76634332793793</v>
      </c>
      <c r="G742" s="20">
        <v>271.19380202672454</v>
      </c>
      <c r="H742" s="20">
        <v>0.10598669079878444</v>
      </c>
      <c r="I742" s="20">
        <v>1.0819672145333397</v>
      </c>
      <c r="J742" s="20">
        <v>0.33617573690026326</v>
      </c>
      <c r="K742" s="20">
        <v>-21.062615225269788</v>
      </c>
      <c r="L742" s="20">
        <v>-49.762979882078525</v>
      </c>
      <c r="M742" s="20">
        <v>-47.334122303574347</v>
      </c>
      <c r="N742" s="20">
        <v>-35.758495375371687</v>
      </c>
      <c r="O742" s="20">
        <v>4.9738160084400237E-3</v>
      </c>
      <c r="P742" s="20">
        <v>-3.7659033568443974E-2</v>
      </c>
      <c r="Q742" s="20">
        <v>7.7922757144577772E-3</v>
      </c>
      <c r="R742" s="3">
        <f t="shared" si="101"/>
        <v>0</v>
      </c>
      <c r="S742" s="3">
        <f t="shared" si="102"/>
        <v>0</v>
      </c>
      <c r="T742" s="3">
        <f t="shared" si="103"/>
        <v>0</v>
      </c>
      <c r="U742" s="3">
        <f t="shared" si="104"/>
        <v>0</v>
      </c>
      <c r="V742" s="3">
        <f t="shared" si="105"/>
        <v>0</v>
      </c>
      <c r="W742" s="3">
        <f t="shared" si="106"/>
        <v>0</v>
      </c>
      <c r="X742" s="3">
        <f t="shared" si="106"/>
        <v>0</v>
      </c>
    </row>
    <row r="743" spans="1:24" x14ac:dyDescent="0.25">
      <c r="A743" s="35">
        <v>44773</v>
      </c>
      <c r="B743" s="36">
        <v>13</v>
      </c>
      <c r="C743" s="18" t="str">
        <f t="shared" si="94"/>
        <v>44773_13</v>
      </c>
      <c r="D743" s="20">
        <v>164.73099272560495</v>
      </c>
      <c r="E743" s="20">
        <v>374.23013107048382</v>
      </c>
      <c r="F743" s="20">
        <v>361.2664469959152</v>
      </c>
      <c r="G743" s="20">
        <v>276.64129989385344</v>
      </c>
      <c r="H743" s="20">
        <v>9.9314693791883624E-2</v>
      </c>
      <c r="I743" s="20">
        <v>1.0532236625575366</v>
      </c>
      <c r="J743" s="20">
        <v>0.31660801823948587</v>
      </c>
      <c r="K743" s="20">
        <v>-23.427812608634511</v>
      </c>
      <c r="L743" s="20">
        <v>-54.985313190878955</v>
      </c>
      <c r="M743" s="20">
        <v>-53.057871193891593</v>
      </c>
      <c r="N743" s="20">
        <v>-40.042874723711464</v>
      </c>
      <c r="O743" s="20">
        <v>1.3736434455872918E-3</v>
      </c>
      <c r="P743" s="20">
        <v>-4.6319425368313655E-2</v>
      </c>
      <c r="Q743" s="20">
        <v>-2.265229674986274E-3</v>
      </c>
      <c r="R743" s="3">
        <f t="shared" si="101"/>
        <v>0</v>
      </c>
      <c r="S743" s="3">
        <f t="shared" si="102"/>
        <v>0</v>
      </c>
      <c r="T743" s="3">
        <f t="shared" si="103"/>
        <v>0</v>
      </c>
      <c r="U743" s="3">
        <f t="shared" si="104"/>
        <v>0</v>
      </c>
      <c r="V743" s="3">
        <f t="shared" si="105"/>
        <v>0</v>
      </c>
      <c r="W743" s="3">
        <f t="shared" si="106"/>
        <v>0</v>
      </c>
      <c r="X743" s="3">
        <f t="shared" si="106"/>
        <v>0</v>
      </c>
    </row>
    <row r="744" spans="1:24" x14ac:dyDescent="0.25">
      <c r="A744" s="35">
        <v>44773</v>
      </c>
      <c r="B744" s="36">
        <v>14</v>
      </c>
      <c r="C744" s="18" t="str">
        <f t="shared" si="94"/>
        <v>44773_14</v>
      </c>
      <c r="D744" s="20">
        <v>171.09766898618025</v>
      </c>
      <c r="E744" s="20">
        <v>389.33607698220004</v>
      </c>
      <c r="F744" s="20">
        <v>378.65333396083804</v>
      </c>
      <c r="G744" s="20">
        <v>288.33539256479685</v>
      </c>
      <c r="H744" s="20">
        <v>9.5296458915897039E-2</v>
      </c>
      <c r="I744" s="20">
        <v>1.0373833032852582</v>
      </c>
      <c r="J744" s="20">
        <v>0.30473549928455518</v>
      </c>
      <c r="K744" s="20">
        <v>-21.9757420369017</v>
      </c>
      <c r="L744" s="20">
        <v>-52.548601920289315</v>
      </c>
      <c r="M744" s="20">
        <v>-50.1331854243683</v>
      </c>
      <c r="N744" s="20">
        <v>-37.542825926042653</v>
      </c>
      <c r="O744" s="20">
        <v>6.0912529289024989E-4</v>
      </c>
      <c r="P744" s="20">
        <v>-4.7972059046484425E-2</v>
      </c>
      <c r="Q744" s="20">
        <v>-4.3665540612356874E-3</v>
      </c>
      <c r="R744" s="3">
        <f t="shared" si="101"/>
        <v>0</v>
      </c>
      <c r="S744" s="3">
        <f t="shared" si="102"/>
        <v>0</v>
      </c>
      <c r="T744" s="3">
        <f t="shared" si="103"/>
        <v>0</v>
      </c>
      <c r="U744" s="3">
        <f t="shared" si="104"/>
        <v>0</v>
      </c>
      <c r="V744" s="3">
        <f t="shared" si="105"/>
        <v>0</v>
      </c>
      <c r="W744" s="3">
        <f t="shared" si="106"/>
        <v>0</v>
      </c>
      <c r="X744" s="3">
        <f t="shared" si="106"/>
        <v>0</v>
      </c>
    </row>
    <row r="745" spans="1:24" x14ac:dyDescent="0.25">
      <c r="A745" s="35">
        <v>44773</v>
      </c>
      <c r="B745" s="36">
        <v>15</v>
      </c>
      <c r="C745" s="18" t="str">
        <f t="shared" si="94"/>
        <v>44773_15</v>
      </c>
      <c r="D745" s="20">
        <v>170.99343579415668</v>
      </c>
      <c r="E745" s="20">
        <v>389.07510822163374</v>
      </c>
      <c r="F745" s="20">
        <v>381.00663812034333</v>
      </c>
      <c r="G745" s="20">
        <v>288.42928402588007</v>
      </c>
      <c r="H745" s="20">
        <v>9.263807590769027E-2</v>
      </c>
      <c r="I745" s="20">
        <v>0.9775578133699796</v>
      </c>
      <c r="J745" s="20">
        <v>0.29595989993598243</v>
      </c>
      <c r="K745" s="20">
        <v>-22.709159101945389</v>
      </c>
      <c r="L745" s="20">
        <v>-53.772258105559359</v>
      </c>
      <c r="M745" s="20">
        <v>-50.316754784009163</v>
      </c>
      <c r="N745" s="20">
        <v>-38.444566125220589</v>
      </c>
      <c r="O745" s="20">
        <v>-1.3804880724448125E-3</v>
      </c>
      <c r="P745" s="20">
        <v>-6.9735725593544323E-2</v>
      </c>
      <c r="Q745" s="20">
        <v>-1.016242060485481E-2</v>
      </c>
      <c r="R745" s="3">
        <f t="shared" si="101"/>
        <v>0</v>
      </c>
      <c r="S745" s="3">
        <f t="shared" si="102"/>
        <v>0</v>
      </c>
      <c r="T745" s="3">
        <f t="shared" si="103"/>
        <v>0</v>
      </c>
      <c r="U745" s="3">
        <f t="shared" si="104"/>
        <v>0</v>
      </c>
      <c r="V745" s="3">
        <f t="shared" si="105"/>
        <v>0</v>
      </c>
      <c r="W745" s="3">
        <f t="shared" si="106"/>
        <v>0</v>
      </c>
      <c r="X745" s="3">
        <f t="shared" si="106"/>
        <v>0</v>
      </c>
    </row>
    <row r="746" spans="1:24" x14ac:dyDescent="0.25">
      <c r="A746" s="35">
        <v>44773</v>
      </c>
      <c r="B746" s="36">
        <v>16</v>
      </c>
      <c r="C746" s="18" t="str">
        <f t="shared" si="94"/>
        <v>44773_16</v>
      </c>
      <c r="D746" s="20">
        <v>163.65976802883182</v>
      </c>
      <c r="E746" s="20">
        <v>375.09837519823947</v>
      </c>
      <c r="F746" s="20">
        <v>365.88207054952187</v>
      </c>
      <c r="G746" s="20">
        <v>275.9012368220146</v>
      </c>
      <c r="H746" s="20">
        <v>8.9472088901570726E-2</v>
      </c>
      <c r="I746" s="20">
        <v>0.94694084648262633</v>
      </c>
      <c r="J746" s="20">
        <v>0.28839493595510707</v>
      </c>
      <c r="K746" s="20">
        <v>-24.048528660509252</v>
      </c>
      <c r="L746" s="20">
        <v>-56.612973512173753</v>
      </c>
      <c r="M746" s="20">
        <v>-52.913783027259583</v>
      </c>
      <c r="N746" s="20">
        <v>-40.767843943125918</v>
      </c>
      <c r="O746" s="20">
        <v>-4.1052250407310727E-3</v>
      </c>
      <c r="P746" s="20">
        <v>-8.664804028395133E-2</v>
      </c>
      <c r="Q746" s="20">
        <v>-1.795665852145456E-2</v>
      </c>
      <c r="R746" s="3">
        <f t="shared" si="101"/>
        <v>0</v>
      </c>
      <c r="S746" s="3">
        <f t="shared" si="102"/>
        <v>0</v>
      </c>
      <c r="T746" s="3">
        <f t="shared" si="103"/>
        <v>0</v>
      </c>
      <c r="U746" s="3">
        <f t="shared" si="104"/>
        <v>0</v>
      </c>
      <c r="V746" s="3">
        <f t="shared" si="105"/>
        <v>0</v>
      </c>
      <c r="W746" s="3">
        <f t="shared" si="106"/>
        <v>0</v>
      </c>
      <c r="X746" s="3">
        <f t="shared" si="106"/>
        <v>0</v>
      </c>
    </row>
    <row r="747" spans="1:24" x14ac:dyDescent="0.25">
      <c r="A747" s="35">
        <v>44773</v>
      </c>
      <c r="B747" s="36">
        <v>17</v>
      </c>
      <c r="C747" s="18" t="str">
        <f t="shared" si="94"/>
        <v>44773_17</v>
      </c>
      <c r="D747" s="20">
        <v>159.7637978284418</v>
      </c>
      <c r="E747" s="20">
        <v>367.58788269005061</v>
      </c>
      <c r="F747" s="20">
        <v>357.85590333736508</v>
      </c>
      <c r="G747" s="20">
        <v>268.86215294313581</v>
      </c>
      <c r="H747" s="20">
        <v>8.3607459510324986E-2</v>
      </c>
      <c r="I747" s="20">
        <v>0.87937093113862996</v>
      </c>
      <c r="J747" s="20">
        <v>0.27235245691112342</v>
      </c>
      <c r="K747" s="20">
        <v>-26.191218801665727</v>
      </c>
      <c r="L747" s="20">
        <v>-59.42089382597171</v>
      </c>
      <c r="M747" s="20">
        <v>-55.749404712874991</v>
      </c>
      <c r="N747" s="20">
        <v>-43.173984984403759</v>
      </c>
      <c r="O747" s="20">
        <v>-1.2856871108811188E-2</v>
      </c>
      <c r="P747" s="20">
        <v>-0.13023685094738319</v>
      </c>
      <c r="Q747" s="20">
        <v>-4.3495429458142075E-2</v>
      </c>
      <c r="R747" s="3">
        <f t="shared" si="101"/>
        <v>0</v>
      </c>
      <c r="S747" s="3">
        <f t="shared" si="102"/>
        <v>0</v>
      </c>
      <c r="T747" s="3">
        <f t="shared" si="103"/>
        <v>0</v>
      </c>
      <c r="U747" s="3">
        <f t="shared" si="104"/>
        <v>0</v>
      </c>
      <c r="V747" s="3">
        <f t="shared" si="105"/>
        <v>0</v>
      </c>
      <c r="W747" s="3">
        <f t="shared" si="106"/>
        <v>0</v>
      </c>
      <c r="X747" s="3">
        <f t="shared" si="106"/>
        <v>0</v>
      </c>
    </row>
    <row r="748" spans="1:24" x14ac:dyDescent="0.25">
      <c r="A748" s="35">
        <v>44773</v>
      </c>
      <c r="B748" s="36">
        <v>18</v>
      </c>
      <c r="C748" s="18" t="str">
        <f t="shared" si="94"/>
        <v>44773_18</v>
      </c>
      <c r="D748" s="20">
        <v>166.44888312870529</v>
      </c>
      <c r="E748" s="20">
        <v>381.0213593772994</v>
      </c>
      <c r="F748" s="20">
        <v>373.07664440573757</v>
      </c>
      <c r="G748" s="20">
        <v>279.46409334112002</v>
      </c>
      <c r="H748" s="20">
        <v>8.7827545076910873E-2</v>
      </c>
      <c r="I748" s="20">
        <v>0.87552340136990858</v>
      </c>
      <c r="J748" s="20">
        <v>0.28471639830963491</v>
      </c>
      <c r="K748" s="20">
        <v>-27.084211875226604</v>
      </c>
      <c r="L748" s="20">
        <v>-60.848120398966131</v>
      </c>
      <c r="M748" s="20">
        <v>-56.590714714887937</v>
      </c>
      <c r="N748" s="20">
        <v>-44.152656425468848</v>
      </c>
      <c r="O748" s="20">
        <v>-1.7395742634099591E-2</v>
      </c>
      <c r="P748" s="20">
        <v>-0.15754213845518253</v>
      </c>
      <c r="Q748" s="20">
        <v>-5.682728902335011E-2</v>
      </c>
      <c r="R748" s="3">
        <f t="shared" si="101"/>
        <v>0</v>
      </c>
      <c r="S748" s="3">
        <f t="shared" si="102"/>
        <v>0</v>
      </c>
      <c r="T748" s="3">
        <f t="shared" si="103"/>
        <v>0</v>
      </c>
      <c r="U748" s="3">
        <f t="shared" si="104"/>
        <v>0</v>
      </c>
      <c r="V748" s="3">
        <f t="shared" si="105"/>
        <v>0</v>
      </c>
      <c r="W748" s="3">
        <f t="shared" si="106"/>
        <v>0</v>
      </c>
      <c r="X748" s="3">
        <f t="shared" si="106"/>
        <v>0</v>
      </c>
    </row>
    <row r="749" spans="1:24" x14ac:dyDescent="0.25">
      <c r="A749" s="35">
        <v>44773</v>
      </c>
      <c r="B749" s="36">
        <v>19</v>
      </c>
      <c r="C749" s="18" t="str">
        <f t="shared" si="94"/>
        <v>44773_19</v>
      </c>
      <c r="D749" s="20">
        <v>199.38281630581881</v>
      </c>
      <c r="E749" s="20">
        <v>453.81173468900619</v>
      </c>
      <c r="F749" s="20">
        <v>446.94155487172213</v>
      </c>
      <c r="G749" s="20">
        <v>335.93209082812461</v>
      </c>
      <c r="H749" s="20">
        <v>0.11942263868606048</v>
      </c>
      <c r="I749" s="20">
        <v>1.1175729551652167</v>
      </c>
      <c r="J749" s="20">
        <v>0.37679548649728134</v>
      </c>
      <c r="K749" s="20">
        <v>-26.749633143570549</v>
      </c>
      <c r="L749" s="20">
        <v>-59.533718856696872</v>
      </c>
      <c r="M749" s="20">
        <v>-54.229418381307276</v>
      </c>
      <c r="N749" s="20">
        <v>-43.196596556428318</v>
      </c>
      <c r="O749" s="20">
        <v>-1.8623538095996876E-2</v>
      </c>
      <c r="P749" s="20">
        <v>-0.16925809699091468</v>
      </c>
      <c r="Q749" s="20">
        <v>-6.0770891537973576E-2</v>
      </c>
      <c r="R749" s="3">
        <f t="shared" si="101"/>
        <v>0</v>
      </c>
      <c r="S749" s="3">
        <f t="shared" si="102"/>
        <v>0</v>
      </c>
      <c r="T749" s="3">
        <f t="shared" si="103"/>
        <v>0</v>
      </c>
      <c r="U749" s="3">
        <f t="shared" si="104"/>
        <v>0</v>
      </c>
      <c r="V749" s="3">
        <f t="shared" si="105"/>
        <v>0</v>
      </c>
      <c r="W749" s="3">
        <f t="shared" si="106"/>
        <v>0</v>
      </c>
      <c r="X749" s="3">
        <f t="shared" si="106"/>
        <v>0</v>
      </c>
    </row>
    <row r="750" spans="1:24" x14ac:dyDescent="0.25">
      <c r="A750" s="35">
        <v>44773</v>
      </c>
      <c r="B750" s="36">
        <v>20</v>
      </c>
      <c r="C750" s="18" t="str">
        <f t="shared" si="94"/>
        <v>44773_20</v>
      </c>
      <c r="D750" s="20">
        <v>220.19570360099556</v>
      </c>
      <c r="E750" s="20">
        <v>501.91417045874908</v>
      </c>
      <c r="F750" s="20">
        <v>495.82792656612162</v>
      </c>
      <c r="G750" s="20">
        <v>372.14028819044262</v>
      </c>
      <c r="H750" s="20">
        <v>0.12931212580551382</v>
      </c>
      <c r="I750" s="20">
        <v>1.2669027430382609</v>
      </c>
      <c r="J750" s="20">
        <v>0.40564705534487322</v>
      </c>
      <c r="K750" s="20">
        <v>-25.944580307850611</v>
      </c>
      <c r="L750" s="20">
        <v>-56.671559723761781</v>
      </c>
      <c r="M750" s="20">
        <v>-51.560519797494592</v>
      </c>
      <c r="N750" s="20">
        <v>-41.746553088522809</v>
      </c>
      <c r="O750" s="20">
        <v>-2.1064987052905632E-2</v>
      </c>
      <c r="P750" s="20">
        <v>-0.17023344032984739</v>
      </c>
      <c r="Q750" s="20">
        <v>-6.7670472757264538E-2</v>
      </c>
      <c r="R750" s="3">
        <f t="shared" si="101"/>
        <v>0</v>
      </c>
      <c r="S750" s="3">
        <f t="shared" si="102"/>
        <v>0</v>
      </c>
      <c r="T750" s="3">
        <f t="shared" si="103"/>
        <v>0</v>
      </c>
      <c r="U750" s="3">
        <f t="shared" si="104"/>
        <v>0</v>
      </c>
      <c r="V750" s="3">
        <f t="shared" si="105"/>
        <v>0</v>
      </c>
      <c r="W750" s="3">
        <f t="shared" si="106"/>
        <v>0</v>
      </c>
      <c r="X750" s="3">
        <f t="shared" si="106"/>
        <v>0</v>
      </c>
    </row>
    <row r="751" spans="1:24" x14ac:dyDescent="0.25">
      <c r="A751" s="35">
        <v>44773</v>
      </c>
      <c r="B751" s="36">
        <v>21</v>
      </c>
      <c r="C751" s="18" t="str">
        <f t="shared" si="94"/>
        <v>44773_21</v>
      </c>
      <c r="D751" s="20">
        <v>224.68432138861982</v>
      </c>
      <c r="E751" s="20">
        <v>517.12411121987304</v>
      </c>
      <c r="F751" s="20">
        <v>511.33710506422977</v>
      </c>
      <c r="G751" s="20">
        <v>382.15763290924622</v>
      </c>
      <c r="H751" s="20">
        <v>0.12998440343721257</v>
      </c>
      <c r="I751" s="20">
        <v>1.3186025751222978</v>
      </c>
      <c r="J751" s="20">
        <v>0.40840917629513251</v>
      </c>
      <c r="K751" s="20">
        <v>-26.546631602763732</v>
      </c>
      <c r="L751" s="20">
        <v>-57.081186398358426</v>
      </c>
      <c r="M751" s="20">
        <v>-51.788469912612214</v>
      </c>
      <c r="N751" s="20">
        <v>-42.438493669223291</v>
      </c>
      <c r="O751" s="20">
        <v>-2.3007748630719218E-2</v>
      </c>
      <c r="P751" s="20">
        <v>-0.17495547395146147</v>
      </c>
      <c r="Q751" s="20">
        <v>-7.3176819723115863E-2</v>
      </c>
      <c r="R751" s="3">
        <f t="shared" si="101"/>
        <v>0</v>
      </c>
      <c r="S751" s="3">
        <f t="shared" si="102"/>
        <v>0</v>
      </c>
      <c r="T751" s="3">
        <f t="shared" si="103"/>
        <v>0</v>
      </c>
      <c r="U751" s="3">
        <f t="shared" si="104"/>
        <v>0</v>
      </c>
      <c r="V751" s="3">
        <f t="shared" si="105"/>
        <v>0</v>
      </c>
      <c r="W751" s="3">
        <f t="shared" si="106"/>
        <v>0</v>
      </c>
      <c r="X751" s="3">
        <f t="shared" si="106"/>
        <v>0</v>
      </c>
    </row>
    <row r="752" spans="1:24" x14ac:dyDescent="0.25">
      <c r="A752" s="35">
        <v>44773</v>
      </c>
      <c r="B752" s="36">
        <v>22</v>
      </c>
      <c r="C752" s="18" t="str">
        <f t="shared" si="94"/>
        <v>44773_22</v>
      </c>
      <c r="D752" s="20">
        <v>219.57562241918234</v>
      </c>
      <c r="E752" s="20">
        <v>510.71265915583376</v>
      </c>
      <c r="F752" s="20">
        <v>505.18823987258185</v>
      </c>
      <c r="G752" s="20">
        <v>375.26791388355957</v>
      </c>
      <c r="H752" s="20">
        <v>0.1282288436146905</v>
      </c>
      <c r="I752" s="20">
        <v>1.2983540635248136</v>
      </c>
      <c r="J752" s="20">
        <v>0.40186258680694442</v>
      </c>
      <c r="K752" s="20">
        <v>-27.975731414093012</v>
      </c>
      <c r="L752" s="20">
        <v>-59.376392901448192</v>
      </c>
      <c r="M752" s="20">
        <v>-54.426660079302529</v>
      </c>
      <c r="N752" s="20">
        <v>-44.809757042123081</v>
      </c>
      <c r="O752" s="20">
        <v>-2.266041453650976E-2</v>
      </c>
      <c r="P752" s="20">
        <v>-0.17531943700858885</v>
      </c>
      <c r="Q752" s="20">
        <v>-7.2413763404851436E-2</v>
      </c>
      <c r="R752" s="3">
        <f t="shared" si="101"/>
        <v>0</v>
      </c>
      <c r="S752" s="3">
        <f t="shared" si="102"/>
        <v>0</v>
      </c>
      <c r="T752" s="3">
        <f t="shared" si="103"/>
        <v>0</v>
      </c>
      <c r="U752" s="3">
        <f t="shared" si="104"/>
        <v>0</v>
      </c>
      <c r="V752" s="3">
        <f t="shared" si="105"/>
        <v>0</v>
      </c>
      <c r="W752" s="3">
        <f t="shared" si="106"/>
        <v>0</v>
      </c>
      <c r="X752" s="3">
        <f t="shared" si="106"/>
        <v>0</v>
      </c>
    </row>
    <row r="753" spans="1:37" x14ac:dyDescent="0.25">
      <c r="A753" s="35">
        <v>44773</v>
      </c>
      <c r="B753" s="36">
        <v>23</v>
      </c>
      <c r="C753" s="18" t="str">
        <f t="shared" si="94"/>
        <v>44773_23</v>
      </c>
      <c r="D753" s="20">
        <v>202.09305527540138</v>
      </c>
      <c r="E753" s="20">
        <v>474.08603623815389</v>
      </c>
      <c r="F753" s="20">
        <v>468.60203956060303</v>
      </c>
      <c r="G753" s="20">
        <v>345.05535670312815</v>
      </c>
      <c r="H753" s="20">
        <v>0.12142405965695009</v>
      </c>
      <c r="I753" s="20">
        <v>1.2411723134119024</v>
      </c>
      <c r="J753" s="20">
        <v>0.38232109906398226</v>
      </c>
      <c r="K753" s="20">
        <v>-21.775224758691021</v>
      </c>
      <c r="L753" s="20">
        <v>-48.794477753007506</v>
      </c>
      <c r="M753" s="20">
        <v>-43.719616054520557</v>
      </c>
      <c r="N753" s="20">
        <v>-34.48253051138871</v>
      </c>
      <c r="O753" s="20">
        <v>-2.3604335553518825E-2</v>
      </c>
      <c r="P753" s="20">
        <v>-0.1698527968669874</v>
      </c>
      <c r="Q753" s="20">
        <v>-7.5155366204868942E-2</v>
      </c>
      <c r="R753" s="3">
        <f t="shared" si="101"/>
        <v>0</v>
      </c>
      <c r="S753" s="3">
        <f t="shared" si="102"/>
        <v>0</v>
      </c>
      <c r="T753" s="3">
        <f t="shared" si="103"/>
        <v>0</v>
      </c>
      <c r="U753" s="3">
        <f t="shared" si="104"/>
        <v>0</v>
      </c>
      <c r="V753" s="3">
        <f t="shared" si="105"/>
        <v>0</v>
      </c>
      <c r="W753" s="3">
        <f t="shared" si="106"/>
        <v>0</v>
      </c>
      <c r="X753" s="3">
        <f t="shared" si="106"/>
        <v>0</v>
      </c>
    </row>
    <row r="754" spans="1:37" x14ac:dyDescent="0.25">
      <c r="A754" s="35">
        <v>44773</v>
      </c>
      <c r="B754" s="36">
        <v>24</v>
      </c>
      <c r="C754" s="18" t="str">
        <f t="shared" si="94"/>
        <v>44773_24</v>
      </c>
      <c r="D754" s="20">
        <v>177.0164433861207</v>
      </c>
      <c r="E754" s="20">
        <v>414.76677999780838</v>
      </c>
      <c r="F754" s="20">
        <v>407.07635153035449</v>
      </c>
      <c r="G754" s="20">
        <v>300.13154808826818</v>
      </c>
      <c r="H754" s="20">
        <v>0.11015655302119876</v>
      </c>
      <c r="I754" s="20">
        <v>1.1082904359298844</v>
      </c>
      <c r="J754" s="20">
        <v>0.3474285801620669</v>
      </c>
      <c r="K754" s="20">
        <v>-10.060516317004863</v>
      </c>
      <c r="L754" s="20">
        <v>-26.488744328296274</v>
      </c>
      <c r="M754" s="20">
        <v>-22.302141135725243</v>
      </c>
      <c r="N754" s="20">
        <v>-13.921340906886295</v>
      </c>
      <c r="O754" s="20">
        <v>-2.2399374241510048E-2</v>
      </c>
      <c r="P754" s="20">
        <v>-0.15752288858403327</v>
      </c>
      <c r="Q754" s="20">
        <v>-7.1412570766270417E-2</v>
      </c>
      <c r="R754" s="3">
        <f t="shared" si="101"/>
        <v>0</v>
      </c>
      <c r="S754" s="3">
        <f t="shared" si="102"/>
        <v>0</v>
      </c>
      <c r="T754" s="3">
        <f t="shared" si="103"/>
        <v>0</v>
      </c>
      <c r="U754" s="3">
        <f t="shared" si="104"/>
        <v>0</v>
      </c>
      <c r="V754" s="3">
        <f t="shared" si="105"/>
        <v>0</v>
      </c>
      <c r="W754" s="3">
        <f t="shared" si="106"/>
        <v>0</v>
      </c>
      <c r="X754" s="3">
        <f t="shared" si="106"/>
        <v>0</v>
      </c>
    </row>
    <row r="755" spans="1:37" x14ac:dyDescent="0.25">
      <c r="C755" s="18" t="str">
        <f t="shared" si="94"/>
        <v>_</v>
      </c>
      <c r="D755" s="32">
        <f>SUM(D11:D754)</f>
        <v>147327.34973367507</v>
      </c>
      <c r="E755" s="32">
        <f t="shared" ref="E755:X755" si="107">SUM(E11:E754)</f>
        <v>331364.28702939115</v>
      </c>
      <c r="F755" s="32">
        <f t="shared" si="107"/>
        <v>316636.90352723241</v>
      </c>
      <c r="G755" s="32">
        <f t="shared" si="107"/>
        <v>243366.84568367005</v>
      </c>
      <c r="H755" s="32">
        <f t="shared" si="107"/>
        <v>80.69838306345207</v>
      </c>
      <c r="I755" s="32">
        <f t="shared" si="107"/>
        <v>834.48685611550729</v>
      </c>
      <c r="J755" s="32">
        <f t="shared" si="107"/>
        <v>252.3523721118012</v>
      </c>
      <c r="K755" s="3">
        <f t="shared" si="107"/>
        <v>-11942.337234321918</v>
      </c>
      <c r="L755" s="3">
        <f t="shared" si="107"/>
        <v>-30599.011146648034</v>
      </c>
      <c r="M755" s="3">
        <f t="shared" si="107"/>
        <v>-29313.251116069659</v>
      </c>
      <c r="N755" s="3">
        <f t="shared" si="107"/>
        <v>-21571.110249099464</v>
      </c>
      <c r="O755" s="3">
        <f t="shared" si="107"/>
        <v>-6.2020500247794921</v>
      </c>
      <c r="P755" s="3">
        <f t="shared" si="107"/>
        <v>-61.286867723355556</v>
      </c>
      <c r="Q755" s="3">
        <f t="shared" si="107"/>
        <v>-22.092681192486079</v>
      </c>
      <c r="R755" s="3">
        <f t="shared" si="107"/>
        <v>0</v>
      </c>
      <c r="S755" s="3">
        <f t="shared" si="107"/>
        <v>0</v>
      </c>
      <c r="T755" s="3">
        <f t="shared" si="107"/>
        <v>0</v>
      </c>
      <c r="U755" s="3">
        <f t="shared" si="107"/>
        <v>0</v>
      </c>
      <c r="V755" s="3">
        <f t="shared" si="107"/>
        <v>7.3474937062353067</v>
      </c>
      <c r="W755" s="3">
        <f t="shared" si="107"/>
        <v>0</v>
      </c>
      <c r="X755" s="3">
        <f t="shared" si="107"/>
        <v>13.843409706327481</v>
      </c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</row>
    <row r="756" spans="1:37" x14ac:dyDescent="0.25">
      <c r="C756" s="18" t="str">
        <f t="shared" si="94"/>
        <v>_</v>
      </c>
    </row>
    <row r="757" spans="1:37" x14ac:dyDescent="0.25">
      <c r="D757" s="33">
        <f>+SUM(D755:J755)*1000</f>
        <v>1039862923.5852593</v>
      </c>
      <c r="K757" s="33">
        <f>+SUM(K755:Q755)*1000</f>
        <v>-93515291.34507969</v>
      </c>
    </row>
  </sheetData>
  <autoFilter ref="A10:AK757" xr:uid="{AE00AB06-19AB-4977-A41F-F8699F8EF887}"/>
  <conditionalFormatting sqref="D11:J754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C73"/>
  <sheetViews>
    <sheetView topLeftCell="A58" workbookViewId="0">
      <selection activeCell="B69" sqref="B69:B73"/>
    </sheetView>
  </sheetViews>
  <sheetFormatPr baseColWidth="10" defaultRowHeight="15" x14ac:dyDescent="0.25"/>
  <cols>
    <col min="2" max="2" width="20.140625" bestFit="1" customWidth="1"/>
    <col min="3" max="3" width="31.140625" bestFit="1" customWidth="1"/>
  </cols>
  <sheetData>
    <row r="2" spans="2:3" x14ac:dyDescent="0.25">
      <c r="B2" s="34" t="s">
        <v>71</v>
      </c>
      <c r="C2" s="34" t="s">
        <v>68</v>
      </c>
    </row>
    <row r="3" spans="2:3" x14ac:dyDescent="0.25">
      <c r="B3" s="6" t="s">
        <v>23</v>
      </c>
      <c r="C3" s="6" t="s">
        <v>72</v>
      </c>
    </row>
    <row r="4" spans="2:3" x14ac:dyDescent="0.25">
      <c r="B4" s="23" t="s">
        <v>24</v>
      </c>
      <c r="C4" s="6" t="s">
        <v>73</v>
      </c>
    </row>
    <row r="5" spans="2:3" x14ac:dyDescent="0.25">
      <c r="B5" s="6" t="s">
        <v>25</v>
      </c>
      <c r="C5" s="6" t="s">
        <v>73</v>
      </c>
    </row>
    <row r="6" spans="2:3" x14ac:dyDescent="0.25">
      <c r="B6" s="6" t="s">
        <v>26</v>
      </c>
      <c r="C6" s="6" t="s">
        <v>26</v>
      </c>
    </row>
    <row r="7" spans="2:3" x14ac:dyDescent="0.25">
      <c r="B7" s="6" t="s">
        <v>27</v>
      </c>
      <c r="C7" s="6" t="s">
        <v>74</v>
      </c>
    </row>
    <row r="8" spans="2:3" x14ac:dyDescent="0.25">
      <c r="B8" s="6" t="s">
        <v>28</v>
      </c>
      <c r="C8" s="6" t="s">
        <v>74</v>
      </c>
    </row>
    <row r="9" spans="2:3" x14ac:dyDescent="0.25">
      <c r="B9" s="6" t="s">
        <v>29</v>
      </c>
      <c r="C9" s="6" t="s">
        <v>74</v>
      </c>
    </row>
    <row r="10" spans="2:3" x14ac:dyDescent="0.25">
      <c r="B10" s="6" t="s">
        <v>30</v>
      </c>
      <c r="C10" s="6" t="s">
        <v>30</v>
      </c>
    </row>
    <row r="11" spans="2:3" x14ac:dyDescent="0.25">
      <c r="B11" s="6" t="s">
        <v>31</v>
      </c>
      <c r="C11" s="6" t="s">
        <v>75</v>
      </c>
    </row>
    <row r="12" spans="2:3" x14ac:dyDescent="0.25">
      <c r="B12" s="6" t="s">
        <v>32</v>
      </c>
      <c r="C12" s="6" t="s">
        <v>75</v>
      </c>
    </row>
    <row r="13" spans="2:3" x14ac:dyDescent="0.25">
      <c r="B13" s="6" t="s">
        <v>33</v>
      </c>
      <c r="C13" s="6" t="s">
        <v>76</v>
      </c>
    </row>
    <row r="14" spans="2:3" x14ac:dyDescent="0.25">
      <c r="B14" s="6" t="s">
        <v>34</v>
      </c>
      <c r="C14" s="6" t="s">
        <v>76</v>
      </c>
    </row>
    <row r="15" spans="2:3" x14ac:dyDescent="0.25">
      <c r="B15" s="6" t="s">
        <v>35</v>
      </c>
      <c r="C15" s="6" t="s">
        <v>76</v>
      </c>
    </row>
    <row r="16" spans="2:3" x14ac:dyDescent="0.25">
      <c r="B16" s="6" t="s">
        <v>36</v>
      </c>
      <c r="C16" s="6" t="s">
        <v>76</v>
      </c>
    </row>
    <row r="17" spans="2:3" x14ac:dyDescent="0.25">
      <c r="B17" s="6" t="s">
        <v>37</v>
      </c>
      <c r="C17" s="6" t="s">
        <v>37</v>
      </c>
    </row>
    <row r="18" spans="2:3" x14ac:dyDescent="0.25">
      <c r="B18" s="6" t="s">
        <v>38</v>
      </c>
      <c r="C18" s="6" t="s">
        <v>38</v>
      </c>
    </row>
    <row r="19" spans="2:3" x14ac:dyDescent="0.25">
      <c r="B19" s="6" t="s">
        <v>39</v>
      </c>
      <c r="C19" s="6" t="s">
        <v>77</v>
      </c>
    </row>
    <row r="20" spans="2:3" x14ac:dyDescent="0.25">
      <c r="B20" s="6" t="s">
        <v>40</v>
      </c>
      <c r="C20" s="6" t="s">
        <v>40</v>
      </c>
    </row>
    <row r="21" spans="2:3" x14ac:dyDescent="0.25">
      <c r="B21" s="6" t="s">
        <v>41</v>
      </c>
      <c r="C21" s="6" t="s">
        <v>78</v>
      </c>
    </row>
    <row r="22" spans="2:3" x14ac:dyDescent="0.25">
      <c r="B22" s="6" t="s">
        <v>42</v>
      </c>
      <c r="C22" s="6" t="s">
        <v>78</v>
      </c>
    </row>
    <row r="23" spans="2:3" x14ac:dyDescent="0.25">
      <c r="B23" s="6" t="s">
        <v>43</v>
      </c>
      <c r="C23" s="6" t="s">
        <v>78</v>
      </c>
    </row>
    <row r="24" spans="2:3" x14ac:dyDescent="0.25">
      <c r="B24" s="6" t="s">
        <v>44</v>
      </c>
      <c r="C24" s="6" t="s">
        <v>78</v>
      </c>
    </row>
    <row r="25" spans="2:3" x14ac:dyDescent="0.25">
      <c r="B25" s="6" t="s">
        <v>45</v>
      </c>
      <c r="C25" s="6" t="s">
        <v>78</v>
      </c>
    </row>
    <row r="26" spans="2:3" x14ac:dyDescent="0.25">
      <c r="B26" s="6" t="s">
        <v>46</v>
      </c>
      <c r="C26" s="6" t="s">
        <v>46</v>
      </c>
    </row>
    <row r="27" spans="2:3" x14ac:dyDescent="0.25">
      <c r="B27" s="6" t="s">
        <v>47</v>
      </c>
      <c r="C27" s="6" t="s">
        <v>79</v>
      </c>
    </row>
    <row r="28" spans="2:3" x14ac:dyDescent="0.25">
      <c r="B28" s="6" t="s">
        <v>48</v>
      </c>
      <c r="C28" s="6" t="s">
        <v>79</v>
      </c>
    </row>
    <row r="29" spans="2:3" x14ac:dyDescent="0.25">
      <c r="B29" s="6" t="s">
        <v>49</v>
      </c>
      <c r="C29" s="6" t="s">
        <v>79</v>
      </c>
    </row>
    <row r="30" spans="2:3" x14ac:dyDescent="0.25">
      <c r="B30" s="6" t="s">
        <v>50</v>
      </c>
      <c r="C30" s="6" t="s">
        <v>80</v>
      </c>
    </row>
    <row r="31" spans="2:3" x14ac:dyDescent="0.25">
      <c r="B31" s="6" t="s">
        <v>51</v>
      </c>
      <c r="C31" s="6" t="s">
        <v>80</v>
      </c>
    </row>
    <row r="32" spans="2:3" x14ac:dyDescent="0.25">
      <c r="B32" s="6" t="s">
        <v>52</v>
      </c>
      <c r="C32" s="6" t="s">
        <v>81</v>
      </c>
    </row>
    <row r="33" spans="2:3" x14ac:dyDescent="0.25">
      <c r="B33" s="6" t="s">
        <v>53</v>
      </c>
      <c r="C33" s="6" t="s">
        <v>53</v>
      </c>
    </row>
    <row r="34" spans="2:3" x14ac:dyDescent="0.25">
      <c r="B34" s="6" t="s">
        <v>54</v>
      </c>
      <c r="C34" s="6" t="s">
        <v>82</v>
      </c>
    </row>
    <row r="35" spans="2:3" x14ac:dyDescent="0.25">
      <c r="B35" s="6" t="s">
        <v>55</v>
      </c>
      <c r="C35" s="6" t="s">
        <v>55</v>
      </c>
    </row>
    <row r="36" spans="2:3" x14ac:dyDescent="0.25">
      <c r="B36" s="6" t="s">
        <v>56</v>
      </c>
      <c r="C36" s="6" t="s">
        <v>56</v>
      </c>
    </row>
    <row r="37" spans="2:3" x14ac:dyDescent="0.25">
      <c r="B37" s="6" t="s">
        <v>57</v>
      </c>
      <c r="C37" s="6" t="s">
        <v>83</v>
      </c>
    </row>
    <row r="38" spans="2:3" x14ac:dyDescent="0.25">
      <c r="B38" s="6" t="s">
        <v>58</v>
      </c>
      <c r="C38" s="6" t="s">
        <v>83</v>
      </c>
    </row>
    <row r="39" spans="2:3" x14ac:dyDescent="0.25">
      <c r="B39" s="6" t="s">
        <v>59</v>
      </c>
      <c r="C39" s="6" t="s">
        <v>83</v>
      </c>
    </row>
    <row r="40" spans="2:3" x14ac:dyDescent="0.25">
      <c r="B40" s="6" t="s">
        <v>60</v>
      </c>
      <c r="C40" s="6" t="s">
        <v>60</v>
      </c>
    </row>
    <row r="41" spans="2:3" x14ac:dyDescent="0.25">
      <c r="B41" s="6" t="s">
        <v>61</v>
      </c>
      <c r="C41" s="6" t="s">
        <v>84</v>
      </c>
    </row>
    <row r="42" spans="2:3" x14ac:dyDescent="0.25">
      <c r="B42" s="6" t="s">
        <v>62</v>
      </c>
      <c r="C42" s="6" t="s">
        <v>84</v>
      </c>
    </row>
    <row r="43" spans="2:3" x14ac:dyDescent="0.25">
      <c r="B43" s="23" t="s">
        <v>96</v>
      </c>
      <c r="C43" s="6" t="s">
        <v>130</v>
      </c>
    </row>
    <row r="44" spans="2:3" x14ac:dyDescent="0.25">
      <c r="B44" s="23" t="s">
        <v>97</v>
      </c>
      <c r="C44" s="6" t="s">
        <v>141</v>
      </c>
    </row>
    <row r="45" spans="2:3" x14ac:dyDescent="0.25">
      <c r="B45" s="23" t="s">
        <v>98</v>
      </c>
      <c r="C45" s="6" t="s">
        <v>142</v>
      </c>
    </row>
    <row r="46" spans="2:3" x14ac:dyDescent="0.25">
      <c r="B46" s="23" t="s">
        <v>99</v>
      </c>
      <c r="C46" s="6" t="s">
        <v>130</v>
      </c>
    </row>
    <row r="47" spans="2:3" x14ac:dyDescent="0.25">
      <c r="B47" s="23" t="s">
        <v>100</v>
      </c>
      <c r="C47" s="6" t="s">
        <v>141</v>
      </c>
    </row>
    <row r="48" spans="2:3" x14ac:dyDescent="0.25">
      <c r="B48" s="23" t="s">
        <v>101</v>
      </c>
      <c r="C48" s="6" t="s">
        <v>127</v>
      </c>
    </row>
    <row r="49" spans="2:3" x14ac:dyDescent="0.25">
      <c r="B49" s="23" t="s">
        <v>102</v>
      </c>
      <c r="C49" s="6" t="s">
        <v>129</v>
      </c>
    </row>
    <row r="50" spans="2:3" x14ac:dyDescent="0.25">
      <c r="B50" s="23" t="s">
        <v>103</v>
      </c>
      <c r="C50" s="6" t="s">
        <v>103</v>
      </c>
    </row>
    <row r="51" spans="2:3" x14ac:dyDescent="0.25">
      <c r="B51" s="23" t="s">
        <v>104</v>
      </c>
      <c r="C51" s="6" t="s">
        <v>104</v>
      </c>
    </row>
    <row r="52" spans="2:3" x14ac:dyDescent="0.25">
      <c r="B52" s="23" t="s">
        <v>105</v>
      </c>
      <c r="C52" s="6" t="s">
        <v>131</v>
      </c>
    </row>
    <row r="53" spans="2:3" x14ac:dyDescent="0.25">
      <c r="B53" s="23" t="s">
        <v>106</v>
      </c>
      <c r="C53" s="6" t="s">
        <v>131</v>
      </c>
    </row>
    <row r="54" spans="2:3" x14ac:dyDescent="0.25">
      <c r="B54" s="23" t="s">
        <v>107</v>
      </c>
      <c r="C54" s="6" t="s">
        <v>132</v>
      </c>
    </row>
    <row r="55" spans="2:3" x14ac:dyDescent="0.25">
      <c r="B55" s="23" t="s">
        <v>108</v>
      </c>
      <c r="C55" s="6" t="s">
        <v>132</v>
      </c>
    </row>
    <row r="56" spans="2:3" x14ac:dyDescent="0.25">
      <c r="B56" s="23" t="s">
        <v>109</v>
      </c>
      <c r="C56" s="6" t="s">
        <v>109</v>
      </c>
    </row>
    <row r="57" spans="2:3" x14ac:dyDescent="0.25">
      <c r="B57" s="23" t="s">
        <v>110</v>
      </c>
      <c r="C57" s="6" t="s">
        <v>125</v>
      </c>
    </row>
    <row r="58" spans="2:3" x14ac:dyDescent="0.25">
      <c r="B58" s="23" t="s">
        <v>111</v>
      </c>
      <c r="C58" s="6" t="s">
        <v>125</v>
      </c>
    </row>
    <row r="59" spans="2:3" x14ac:dyDescent="0.25">
      <c r="B59" s="23" t="s">
        <v>112</v>
      </c>
      <c r="C59" s="6" t="s">
        <v>125</v>
      </c>
    </row>
    <row r="60" spans="2:3" x14ac:dyDescent="0.25">
      <c r="B60" s="23" t="s">
        <v>113</v>
      </c>
      <c r="C60" s="6" t="s">
        <v>125</v>
      </c>
    </row>
    <row r="61" spans="2:3" x14ac:dyDescent="0.25">
      <c r="B61" s="23" t="s">
        <v>114</v>
      </c>
      <c r="C61" s="6" t="s">
        <v>125</v>
      </c>
    </row>
    <row r="62" spans="2:3" x14ac:dyDescent="0.25">
      <c r="B62" s="23" t="s">
        <v>115</v>
      </c>
      <c r="C62" s="6" t="s">
        <v>125</v>
      </c>
    </row>
    <row r="63" spans="2:3" x14ac:dyDescent="0.25">
      <c r="B63" s="23" t="s">
        <v>116</v>
      </c>
      <c r="C63" s="6" t="s">
        <v>126</v>
      </c>
    </row>
    <row r="64" spans="2:3" x14ac:dyDescent="0.25">
      <c r="B64" s="23" t="s">
        <v>117</v>
      </c>
      <c r="C64" s="6" t="s">
        <v>126</v>
      </c>
    </row>
    <row r="65" spans="2:3" x14ac:dyDescent="0.25">
      <c r="B65" s="23" t="s">
        <v>118</v>
      </c>
      <c r="C65" s="6" t="s">
        <v>126</v>
      </c>
    </row>
    <row r="66" spans="2:3" x14ac:dyDescent="0.25">
      <c r="B66" s="23" t="s">
        <v>119</v>
      </c>
      <c r="C66" s="6" t="s">
        <v>128</v>
      </c>
    </row>
    <row r="67" spans="2:3" x14ac:dyDescent="0.25">
      <c r="B67" s="23" t="s">
        <v>120</v>
      </c>
      <c r="C67" s="6" t="s">
        <v>128</v>
      </c>
    </row>
    <row r="68" spans="2:3" x14ac:dyDescent="0.25">
      <c r="B68" s="23" t="s">
        <v>85</v>
      </c>
      <c r="C68" s="6" t="s">
        <v>128</v>
      </c>
    </row>
    <row r="69" spans="2:3" x14ac:dyDescent="0.25">
      <c r="B69" s="23" t="s">
        <v>134</v>
      </c>
      <c r="C69" s="6" t="s">
        <v>74</v>
      </c>
    </row>
    <row r="70" spans="2:3" x14ac:dyDescent="0.25">
      <c r="B70" s="23" t="s">
        <v>135</v>
      </c>
      <c r="C70" s="6" t="s">
        <v>139</v>
      </c>
    </row>
    <row r="71" spans="2:3" x14ac:dyDescent="0.25">
      <c r="B71" s="23" t="s">
        <v>136</v>
      </c>
      <c r="C71" s="6" t="s">
        <v>26</v>
      </c>
    </row>
    <row r="72" spans="2:3" x14ac:dyDescent="0.25">
      <c r="B72" s="23" t="s">
        <v>137</v>
      </c>
      <c r="C72" s="6" t="s">
        <v>78</v>
      </c>
    </row>
    <row r="73" spans="2:3" x14ac:dyDescent="0.25">
      <c r="B73" s="23" t="s">
        <v>138</v>
      </c>
      <c r="C73" s="6" t="s">
        <v>140</v>
      </c>
    </row>
  </sheetData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1BF44D6-900E-462E-ACD9-B0449FDAF0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A69910-5A65-4998-93C7-797F588436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2E4B38-8562-4386-B27E-62F5CA19D144}">
  <ds:schemaRefs>
    <ds:schemaRef ds:uri="http://purl.org/dc/terms/"/>
    <ds:schemaRef ds:uri="http://schemas.microsoft.com/office/infopath/2007/PartnerControls"/>
    <ds:schemaRef ds:uri="9a3567c0-c5eb-4e09-82ba-a8f7afc7079c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176e62ad-023e-437d-9d64-2e3138da992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Distribución_Reactivos</vt:lpstr>
      <vt:lpstr>TOTAL CARGO REACTIVO</vt:lpstr>
      <vt:lpstr>Cálculo_Recargo</vt:lpstr>
      <vt:lpstr>EMPRESAS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Millan Cerda, Mariana</dc:creator>
  <cp:lastModifiedBy>Tobar Lecaros, Eduardo Antonio (Externo)</cp:lastModifiedBy>
  <dcterms:created xsi:type="dcterms:W3CDTF">2020-01-15T13:06:05Z</dcterms:created>
  <dcterms:modified xsi:type="dcterms:W3CDTF">2022-08-09T20:18:29Z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mariana.millan@enel.com</vt:lpwstr>
  </property>
  <property fmtid="{D5CDD505-2E9C-101B-9397-08002B2CF9AE}" pid="5" name="MSIP_Label_00183ae1-726f-4969-b787-1995b26b5e2f_SetDate">
    <vt:lpwstr>2021-01-14T14:52:04.3815782Z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4a3cc9d4-87ec-475e-bf23-c157ec7b472c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mariana.millan@enel.com</vt:lpwstr>
  </property>
  <property fmtid="{D5CDD505-2E9C-101B-9397-08002B2CF9AE}" pid="13" name="MSIP_Label_797ad33d-ed35-43c0-b526-22bc83c17deb_SetDate">
    <vt:lpwstr>2021-01-14T14:52:04.3815782Z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4a3cc9d4-87ec-475e-bf23-c157ec7b472c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